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4.19" sheetId="1" r:id="rId1"/>
  </sheets>
  <definedNames>
    <definedName name="_xlnm.Print_Titles" localSheetId="0">'01.04.19'!$7:$7</definedName>
    <definedName name="_xlnm.Print_Area" localSheetId="0">'01.04.19'!$A$1:$G$194</definedName>
  </definedNames>
  <calcPr calcId="124519"/>
</workbook>
</file>

<file path=xl/calcChain.xml><?xml version="1.0" encoding="utf-8"?>
<calcChain xmlns="http://schemas.openxmlformats.org/spreadsheetml/2006/main">
  <c r="G131" i="1"/>
  <c r="G20"/>
  <c r="G19"/>
  <c r="G18"/>
  <c r="G17"/>
  <c r="G16"/>
  <c r="E69"/>
  <c r="E65"/>
  <c r="G73"/>
  <c r="G72"/>
  <c r="G68"/>
  <c r="G27"/>
  <c r="G28"/>
  <c r="G29"/>
  <c r="G189"/>
  <c r="G182"/>
  <c r="G180"/>
  <c r="G170"/>
  <c r="G165"/>
  <c r="F144"/>
  <c r="E144"/>
  <c r="G146"/>
  <c r="F121"/>
  <c r="F132" s="1"/>
  <c r="E121"/>
  <c r="E132" s="1"/>
  <c r="G130"/>
  <c r="G129"/>
  <c r="G117"/>
  <c r="G85"/>
  <c r="F69"/>
  <c r="G66"/>
  <c r="G70"/>
  <c r="G71"/>
  <c r="G144" l="1"/>
  <c r="F33"/>
  <c r="E33"/>
  <c r="F21"/>
  <c r="G13"/>
  <c r="G38" l="1"/>
  <c r="G39"/>
  <c r="E21" l="1"/>
  <c r="F25"/>
  <c r="E25"/>
  <c r="G173" l="1"/>
  <c r="G168"/>
  <c r="F43"/>
  <c r="E43"/>
  <c r="G46"/>
  <c r="G47"/>
  <c r="G149"/>
  <c r="F133"/>
  <c r="E133"/>
  <c r="G128"/>
  <c r="F108"/>
  <c r="E108"/>
  <c r="E120" s="1"/>
  <c r="G116"/>
  <c r="G115"/>
  <c r="G111"/>
  <c r="G109"/>
  <c r="G100"/>
  <c r="G101"/>
  <c r="G102"/>
  <c r="G103"/>
  <c r="G96"/>
  <c r="F78"/>
  <c r="E78"/>
  <c r="G60"/>
  <c r="F59"/>
  <c r="E59"/>
  <c r="G58"/>
  <c r="G164"/>
  <c r="G190"/>
  <c r="G152"/>
  <c r="G153"/>
  <c r="G154"/>
  <c r="G155"/>
  <c r="G148"/>
  <c r="G125"/>
  <c r="G99"/>
  <c r="G89"/>
  <c r="G90"/>
  <c r="F74"/>
  <c r="G75"/>
  <c r="G50"/>
  <c r="G147"/>
  <c r="G126"/>
  <c r="G113"/>
  <c r="G114"/>
  <c r="G82"/>
  <c r="G84"/>
  <c r="G63"/>
  <c r="G59" l="1"/>
  <c r="G22"/>
  <c r="G21" s="1"/>
  <c r="G191"/>
  <c r="G181"/>
  <c r="G174"/>
  <c r="F65"/>
  <c r="F64" s="1"/>
  <c r="G156"/>
  <c r="G141"/>
  <c r="G142"/>
  <c r="G138"/>
  <c r="G134"/>
  <c r="E91"/>
  <c r="E92"/>
  <c r="G112"/>
  <c r="G93"/>
  <c r="G97"/>
  <c r="F92"/>
  <c r="F61"/>
  <c r="E61"/>
  <c r="G62"/>
  <c r="G54"/>
  <c r="G49"/>
  <c r="F23"/>
  <c r="E23"/>
  <c r="G26"/>
  <c r="G25" s="1"/>
  <c r="G67"/>
  <c r="G57"/>
  <c r="G61" l="1"/>
  <c r="G65"/>
  <c r="G121"/>
  <c r="G40"/>
  <c r="G12"/>
  <c r="E74" l="1"/>
  <c r="G74" s="1"/>
  <c r="G69"/>
  <c r="G52"/>
  <c r="G53"/>
  <c r="G51"/>
  <c r="F158"/>
  <c r="E158"/>
  <c r="F143"/>
  <c r="E143"/>
  <c r="G127"/>
  <c r="G110"/>
  <c r="F120"/>
  <c r="F107"/>
  <c r="E107"/>
  <c r="G86"/>
  <c r="G87"/>
  <c r="F91"/>
  <c r="E64" l="1"/>
  <c r="G64" s="1"/>
  <c r="F42"/>
  <c r="G43"/>
  <c r="G187"/>
  <c r="G186"/>
  <c r="G184"/>
  <c r="G171"/>
  <c r="G167"/>
  <c r="G163"/>
  <c r="G161"/>
  <c r="E159"/>
  <c r="G162"/>
  <c r="G166"/>
  <c r="G169"/>
  <c r="G172"/>
  <c r="G179"/>
  <c r="G183"/>
  <c r="G185"/>
  <c r="G188"/>
  <c r="G160"/>
  <c r="G35"/>
  <c r="G36"/>
  <c r="G37"/>
  <c r="G41"/>
  <c r="G34"/>
  <c r="E10"/>
  <c r="G23"/>
  <c r="G14"/>
  <c r="G15"/>
  <c r="G24"/>
  <c r="F159" l="1"/>
  <c r="G30" l="1"/>
  <c r="G31"/>
  <c r="G32"/>
  <c r="G135" l="1"/>
  <c r="G122"/>
  <c r="G119"/>
  <c r="G118"/>
  <c r="G33" l="1"/>
  <c r="E42"/>
  <c r="G94"/>
  <c r="G81"/>
  <c r="G80"/>
  <c r="G79"/>
  <c r="G157" l="1"/>
  <c r="G150"/>
  <c r="G145"/>
  <c r="G124"/>
  <c r="G123"/>
  <c r="G48"/>
  <c r="G45"/>
  <c r="G44"/>
  <c r="G11"/>
  <c r="E8" l="1"/>
  <c r="G107"/>
  <c r="G10"/>
  <c r="G108"/>
  <c r="G120" s="1"/>
  <c r="G91"/>
  <c r="G132"/>
  <c r="G78"/>
  <c r="G92"/>
  <c r="G133"/>
  <c r="G159" l="1"/>
  <c r="G42"/>
  <c r="G158"/>
  <c r="G143"/>
  <c r="F8" l="1"/>
  <c r="G8" s="1"/>
</calcChain>
</file>

<file path=xl/sharedStrings.xml><?xml version="1.0" encoding="utf-8"?>
<sst xmlns="http://schemas.openxmlformats.org/spreadsheetml/2006/main" count="331" uniqueCount="151">
  <si>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</si>
  <si>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</si>
  <si>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</si>
  <si>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</si>
  <si>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</si>
  <si>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</si>
  <si>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</si>
  <si>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</si>
  <si>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</si>
  <si>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</si>
  <si>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</si>
  <si>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</si>
  <si>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</si>
  <si>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</si>
  <si>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</si>
  <si>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</si>
  <si>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</si>
  <si>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</si>
  <si>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</si>
  <si>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</si>
  <si>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</si>
  <si>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</si>
  <si>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</si>
  <si>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</si>
  <si>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</si>
  <si>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</si>
  <si>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</si>
  <si>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</si>
  <si>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</si>
  <si>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</si>
  <si>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</si>
  <si>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</si>
  <si>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</si>
  <si>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</si>
  <si>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</si>
  <si>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</si>
  <si>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</si>
  <si>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</si>
  <si>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</si>
  <si>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</si>
  <si>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</si>
  <si>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А.С. Струков</t>
  </si>
  <si>
    <t>119</t>
  </si>
  <si>
    <t>129</t>
  </si>
  <si>
    <t>811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</si>
  <si>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</si>
  <si>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</si>
  <si>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</si>
  <si>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</si>
  <si>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</si>
  <si>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</si>
  <si>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</si>
  <si>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202000М000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</si>
  <si>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</si>
  <si>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</si>
  <si>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</si>
  <si>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</si>
  <si>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</si>
  <si>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071020М000</t>
  </si>
  <si>
    <t>201000М000</t>
  </si>
  <si>
    <t>31300И0000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</si>
  <si>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</si>
  <si>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</si>
  <si>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</si>
  <si>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</si>
  <si>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</si>
  <si>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</si>
  <si>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</si>
  <si>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</si>
  <si>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</si>
  <si>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</si>
  <si>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</si>
  <si>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</si>
  <si>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</si>
  <si>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</si>
  <si>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</si>
  <si>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</si>
  <si>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</si>
  <si>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</si>
  <si>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 xml:space="preserve">31300И0000  </t>
  </si>
  <si>
    <t>31300К0000</t>
  </si>
  <si>
    <t>051040М000</t>
  </si>
  <si>
    <t>052010М000</t>
  </si>
  <si>
    <t>0520107140</t>
  </si>
  <si>
    <t>0520107150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</si>
  <si>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</si>
  <si>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</si>
  <si>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</si>
  <si>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</si>
  <si>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</si>
  <si>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</si>
  <si>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</si>
  <si>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</si>
  <si>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</si>
  <si>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</si>
  <si>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</si>
  <si>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</si>
  <si>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</si>
  <si>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</si>
  <si>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</si>
  <si>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</si>
  <si>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</si>
  <si>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</si>
  <si>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</si>
  <si>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</si>
  <si>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</si>
  <si>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</si>
  <si>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</si>
  <si>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</si>
  <si>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</si>
  <si>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</si>
  <si>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0710200000</t>
  </si>
  <si>
    <t>0720107030</t>
  </si>
  <si>
    <t>0720107040</t>
  </si>
  <si>
    <t>0720107070</t>
  </si>
  <si>
    <t>Председатель комитета по финансам
администрации муниципального образования
"Город Саратов"</t>
  </si>
  <si>
    <t>853</t>
  </si>
  <si>
    <t>05102S2300</t>
  </si>
  <si>
    <t>Организация наружного освещения на участке ул. Завокзальный пос., 60, Кировского района г. Саратова</t>
  </si>
  <si>
    <t>0520106720</t>
  </si>
  <si>
    <t>за 1 квартал 2019 года</t>
  </si>
  <si>
    <t>Уточненные бюджетные назначения 2019 года</t>
  </si>
  <si>
    <t>062010М000</t>
  </si>
  <si>
    <t>072040М000</t>
  </si>
  <si>
    <t>631</t>
  </si>
  <si>
    <t>24В</t>
  </si>
  <si>
    <t>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</si>
  <si>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Погашение кредиторской задолженности прошлых лет по содержанию, ремонту (в том числе капитальному) муниципальных жилых и нежилых помещений, доли муниципального образования в общем имуществе многоквартирного дома, оплате жилищно-коммунальных услуг</t>
  </si>
  <si>
    <t>Реализация программ формирования современной городской среды</t>
  </si>
  <si>
    <t>061F255550</t>
  </si>
  <si>
    <t>062F255550</t>
  </si>
  <si>
    <t>07101К8030</t>
  </si>
  <si>
    <t>07101К8040</t>
  </si>
  <si>
    <t>07101И0000</t>
  </si>
  <si>
    <t>07101М0000</t>
  </si>
  <si>
    <t>223</t>
  </si>
  <si>
    <t>0720105010</t>
  </si>
  <si>
    <t>241</t>
  </si>
  <si>
    <t>245</t>
  </si>
  <si>
    <t>813</t>
  </si>
  <si>
    <t>07201К0000</t>
  </si>
  <si>
    <t>612</t>
  </si>
  <si>
    <t>0720206070</t>
  </si>
  <si>
    <t>310</t>
  </si>
  <si>
    <t>31300К8130</t>
  </si>
  <si>
    <t>Реконструкция центрального теплового пункта «Нежилое здание ЦТП по адресу: г. Саратов, ул. им. Куприянова А.И., д. № 7»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 8, 7, 7А, 5; просп. Строителей, д. № 2, 2А, 4; ул. им. Шехурдина А.П., д. № 28А, 28Б, 30, 30А, 32, 32А, 34, 36, 36А, 38</t>
  </si>
  <si>
    <t>Организация сбора и вывоза твердых коммунальных отходов с Театральной площади и оплата электроэнергии после проведения ярмарок</t>
  </si>
  <si>
    <t>Погашение кредиторской задолженности прошлых лет по организации сбора и вывоза твердых коммунальных отходов с Театральной площади после проведения ярмарок</t>
  </si>
  <si>
    <t>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</si>
  <si>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</si>
  <si>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Возмещение затрат на обеспечение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</si>
</sst>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;[Red]\-#,##0.00;0.00"/>
    <numFmt numFmtId="166" formatCode="#,##0.00;[Red]\-#,##0.00"/>
    <numFmt numFmtId="167" formatCode="#,##0.0;[Red]\-#,##0.0"/>
    <numFmt numFmtId="168" formatCode="#,##0.0;[Red]\-#,##0.0;0.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28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4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/>
    </xf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 applyAlignment="1">
      <alignment horizontal="right"/>
    </xf>
    <xf numFmtId="0" fontId="9" fillId="0" borderId="0" xfId="0" applyFont="1"/>
    <xf numFmtId="0" fontId="9" fillId="0" borderId="0" xfId="0" applyFont="1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164" fontId="8" fillId="0" borderId="2" xfId="0" applyNumberFormat="1" applyFont="1" applyFill="1" applyBorder="1"/>
    <xf numFmtId="164" fontId="8" fillId="0" borderId="2" xfId="0" applyNumberFormat="1" applyFont="1" applyBorder="1"/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164" fontId="5" fillId="0" borderId="0" xfId="0" applyNumberFormat="1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/>
    <xf numFmtId="0" fontId="5" fillId="0" borderId="5" xfId="0" applyFont="1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8" fillId="0" borderId="2" xfId="0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wrapText="1"/>
    </xf>
    <xf numFmtId="164" fontId="5" fillId="0" borderId="6" xfId="0" applyNumberFormat="1" applyFont="1" applyFill="1" applyBorder="1"/>
    <xf numFmtId="167" fontId="5" fillId="0" borderId="2" xfId="29" applyNumberFormat="1" applyFont="1" applyFill="1" applyBorder="1" applyAlignment="1" applyProtection="1">
      <protection hidden="1"/>
    </xf>
    <xf numFmtId="168" fontId="5" fillId="0" borderId="2" xfId="31" applyNumberFormat="1" applyFont="1" applyFill="1" applyBorder="1" applyAlignment="1" applyProtection="1">
      <protection hidden="1"/>
    </xf>
    <xf numFmtId="168" fontId="5" fillId="0" borderId="2" xfId="36" applyNumberFormat="1" applyFont="1" applyFill="1" applyBorder="1" applyAlignment="1" applyProtection="1">
      <protection hidden="1"/>
    </xf>
    <xf numFmtId="168" fontId="5" fillId="0" borderId="2" xfId="33" applyNumberFormat="1" applyFont="1" applyFill="1" applyBorder="1" applyAlignment="1" applyProtection="1">
      <protection hidden="1"/>
    </xf>
    <xf numFmtId="168" fontId="5" fillId="0" borderId="2" xfId="35" applyNumberFormat="1" applyFont="1" applyFill="1" applyBorder="1" applyAlignment="1" applyProtection="1">
      <protection hidden="1"/>
    </xf>
    <xf numFmtId="168" fontId="5" fillId="0" borderId="2" xfId="37" applyNumberFormat="1" applyFont="1" applyFill="1" applyBorder="1" applyAlignment="1" applyProtection="1">
      <protection hidden="1"/>
    </xf>
    <xf numFmtId="168" fontId="5" fillId="0" borderId="2" xfId="42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/>
    <xf numFmtId="168" fontId="5" fillId="0" borderId="2" xfId="39" applyNumberFormat="1" applyFont="1" applyFill="1" applyBorder="1" applyAlignment="1" applyProtection="1">
      <protection hidden="1"/>
    </xf>
    <xf numFmtId="168" fontId="5" fillId="0" borderId="2" xfId="41" applyNumberFormat="1" applyFont="1" applyFill="1" applyBorder="1" applyAlignment="1" applyProtection="1">
      <protection hidden="1"/>
    </xf>
    <xf numFmtId="168" fontId="8" fillId="0" borderId="2" xfId="0" applyNumberFormat="1" applyFont="1" applyFill="1" applyBorder="1"/>
    <xf numFmtId="168" fontId="5" fillId="0" borderId="2" xfId="6" applyNumberFormat="1" applyFont="1" applyFill="1" applyBorder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5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0" fillId="0" borderId="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/>
    <xf numFmtId="164" fontId="7" fillId="0" borderId="0" xfId="0" applyNumberFormat="1" applyFont="1" applyFill="1" applyAlignment="1">
      <alignment horizontal="left"/>
    </xf>
    <xf numFmtId="0" fontId="8" fillId="0" borderId="2" xfId="0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/>
    </xf>
    <xf numFmtId="164" fontId="8" fillId="6" borderId="2" xfId="0" applyNumberFormat="1" applyFont="1" applyFill="1" applyBorder="1"/>
    <xf numFmtId="0" fontId="8" fillId="3" borderId="2" xfId="0" applyFont="1" applyFill="1" applyBorder="1" applyAlignment="1">
      <alignment horizontal="center"/>
    </xf>
    <xf numFmtId="164" fontId="8" fillId="3" borderId="2" xfId="0" applyNumberFormat="1" applyFont="1" applyFill="1" applyBorder="1"/>
    <xf numFmtId="0" fontId="0" fillId="3" borderId="0" xfId="0" applyFill="1"/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5" fillId="0" borderId="2" xfId="48" applyNumberFormat="1" applyFont="1" applyFill="1" applyBorder="1" applyAlignment="1" applyProtection="1">
      <protection hidden="1"/>
    </xf>
    <xf numFmtId="166" fontId="5" fillId="0" borderId="2" xfId="49" applyNumberFormat="1" applyFont="1" applyFill="1" applyBorder="1" applyAlignment="1" applyProtection="1">
      <protection hidden="1"/>
    </xf>
    <xf numFmtId="165" fontId="5" fillId="0" borderId="2" xfId="51" applyNumberFormat="1" applyFont="1" applyFill="1" applyBorder="1" applyAlignment="1" applyProtection="1">
      <protection hidden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5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27" xfId="29"/>
    <cellStyle name="Обычный 2 28" xfId="30"/>
    <cellStyle name="Обычный 2 29" xfId="31"/>
    <cellStyle name="Обычный 2 3" xfId="15"/>
    <cellStyle name="Обычный 2 30" xfId="32"/>
    <cellStyle name="Обычный 2 31" xfId="33"/>
    <cellStyle name="Обычный 2 32" xfId="34"/>
    <cellStyle name="Обычный 2 33" xfId="35"/>
    <cellStyle name="Обычный 2 34" xfId="36"/>
    <cellStyle name="Обычный 2 35" xfId="37"/>
    <cellStyle name="Обычный 2 36" xfId="38"/>
    <cellStyle name="Обычный 2 37" xfId="39"/>
    <cellStyle name="Обычный 2 38" xfId="40"/>
    <cellStyle name="Обычный 2 39" xfId="41"/>
    <cellStyle name="Обычный 2 4" xfId="16"/>
    <cellStyle name="Обычный 2 40" xfId="42"/>
    <cellStyle name="Обычный 2 41" xfId="43"/>
    <cellStyle name="Обычный 2 42" xfId="44"/>
    <cellStyle name="Обычный 2 43" xfId="45"/>
    <cellStyle name="Обычный 2 44" xfId="46"/>
    <cellStyle name="Обычный 2 45" xfId="47"/>
    <cellStyle name="Обычный 2 46" xfId="48"/>
    <cellStyle name="Обычный 2 47" xfId="49"/>
    <cellStyle name="Обычный 2 48" xfId="50"/>
    <cellStyle name="Обычный 2 49" xfId="51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3"/>
  <sheetViews>
    <sheetView tabSelected="1" view="pageBreakPreview" zoomScale="70" zoomScaleSheetLayoutView="70" workbookViewId="0">
      <pane ySplit="6" topLeftCell="A123" activePane="bottomLeft" state="frozenSplit"/>
      <selection pane="bottomLeft" activeCell="A160" sqref="A160:A173"/>
    </sheetView>
  </sheetViews>
  <sheetFormatPr defaultRowHeight="12.75"/>
  <cols>
    <col min="1" max="1" width="108.85546875" customWidth="1"/>
    <col min="2" max="2" width="18.140625" customWidth="1"/>
    <col min="3" max="3" width="10.5703125" customWidth="1"/>
    <col min="4" max="4" width="10.7109375" customWidth="1"/>
    <col min="5" max="5" width="23" customWidth="1"/>
    <col min="6" max="6" width="17.28515625" customWidth="1"/>
    <col min="7" max="7" width="15.5703125" customWidth="1"/>
    <col min="8" max="8" width="23" style="1" customWidth="1"/>
    <col min="9" max="9" width="16.5703125" style="1" customWidth="1"/>
    <col min="10" max="10" width="9.42578125" bestFit="1" customWidth="1"/>
    <col min="11" max="11" width="9.28515625" bestFit="1" customWidth="1"/>
    <col min="12" max="12" width="16.85546875" bestFit="1" customWidth="1"/>
    <col min="13" max="13" width="15.5703125" bestFit="1" customWidth="1"/>
  </cols>
  <sheetData>
    <row r="1" spans="1:10" ht="20.25">
      <c r="A1" s="149" t="s">
        <v>46</v>
      </c>
      <c r="B1" s="149"/>
      <c r="C1" s="149"/>
      <c r="D1" s="149"/>
      <c r="E1" s="149"/>
      <c r="F1" s="149"/>
      <c r="G1" s="149"/>
    </row>
    <row r="2" spans="1:10" ht="20.25">
      <c r="A2" s="149" t="s">
        <v>120</v>
      </c>
      <c r="B2" s="149"/>
      <c r="C2" s="149"/>
      <c r="D2" s="149"/>
      <c r="E2" s="149"/>
      <c r="F2" s="149"/>
      <c r="G2" s="149"/>
    </row>
    <row r="3" spans="1:10" ht="18.75">
      <c r="A3" s="2"/>
      <c r="B3" s="3"/>
      <c r="C3" s="3"/>
      <c r="D3" s="4"/>
      <c r="E3" s="5"/>
      <c r="F3" s="5"/>
      <c r="G3" s="6" t="s">
        <v>0</v>
      </c>
      <c r="H3" s="104"/>
    </row>
    <row r="4" spans="1:10" ht="18.75" customHeight="1">
      <c r="A4" s="150" t="s">
        <v>1</v>
      </c>
      <c r="B4" s="157" t="s">
        <v>2</v>
      </c>
      <c r="C4" s="157"/>
      <c r="D4" s="158" t="s">
        <v>7</v>
      </c>
      <c r="E4" s="151" t="s">
        <v>121</v>
      </c>
      <c r="F4" s="150" t="s">
        <v>3</v>
      </c>
      <c r="G4" s="151" t="s">
        <v>4</v>
      </c>
      <c r="H4" s="129"/>
      <c r="I4" s="104"/>
    </row>
    <row r="5" spans="1:10" ht="18.75" customHeight="1">
      <c r="A5" s="150"/>
      <c r="B5" s="157"/>
      <c r="C5" s="157"/>
      <c r="D5" s="159"/>
      <c r="E5" s="152"/>
      <c r="F5" s="156"/>
      <c r="G5" s="154"/>
      <c r="H5" s="148"/>
    </row>
    <row r="6" spans="1:10" ht="40.5" customHeight="1">
      <c r="A6" s="150"/>
      <c r="B6" s="50" t="s">
        <v>5</v>
      </c>
      <c r="C6" s="50" t="s">
        <v>6</v>
      </c>
      <c r="D6" s="160"/>
      <c r="E6" s="153"/>
      <c r="F6" s="156"/>
      <c r="G6" s="155"/>
      <c r="H6" s="148"/>
    </row>
    <row r="7" spans="1:10" ht="18.75">
      <c r="A7" s="8">
        <v>1</v>
      </c>
      <c r="B7" s="7">
        <v>2</v>
      </c>
      <c r="C7" s="7">
        <v>3</v>
      </c>
      <c r="D7" s="7">
        <v>4</v>
      </c>
      <c r="E7" s="7">
        <v>5</v>
      </c>
      <c r="F7" s="8">
        <v>6</v>
      </c>
      <c r="G7" s="103">
        <v>7</v>
      </c>
      <c r="H7" s="130"/>
    </row>
    <row r="8" spans="1:10" ht="18.75">
      <c r="A8" s="78" t="s">
        <v>8</v>
      </c>
      <c r="B8" s="22"/>
      <c r="C8" s="22"/>
      <c r="D8" s="14"/>
      <c r="E8" s="92">
        <f>E10+E33+E42+E159</f>
        <v>1089690.5999999999</v>
      </c>
      <c r="F8" s="92">
        <f>F10+F33+F42+F159</f>
        <v>152691.28000000003</v>
      </c>
      <c r="G8" s="15">
        <f>F8/E8*100</f>
        <v>14.01235176296832</v>
      </c>
    </row>
    <row r="9" spans="1:10" ht="18.75">
      <c r="A9" s="10" t="s">
        <v>9</v>
      </c>
      <c r="B9" s="7"/>
      <c r="C9" s="7"/>
      <c r="D9" s="11"/>
      <c r="E9" s="12"/>
      <c r="F9" s="12"/>
      <c r="G9" s="12"/>
    </row>
    <row r="10" spans="1:10" ht="18.75">
      <c r="A10" s="13" t="s">
        <v>10</v>
      </c>
      <c r="B10" s="13"/>
      <c r="C10" s="13"/>
      <c r="D10" s="14"/>
      <c r="E10" s="15">
        <f>SUM(E11:E29)-E21-E23-E25</f>
        <v>138439.6</v>
      </c>
      <c r="F10" s="15">
        <v>12030.3</v>
      </c>
      <c r="G10" s="15">
        <f>F10/E10*100</f>
        <v>8.6899268706352792</v>
      </c>
      <c r="H10" s="131"/>
    </row>
    <row r="11" spans="1:10" s="1" customFormat="1" ht="56.25">
      <c r="A11" s="65" t="s">
        <v>11</v>
      </c>
      <c r="B11" s="26" t="s">
        <v>108</v>
      </c>
      <c r="C11" s="26" t="s">
        <v>13</v>
      </c>
      <c r="D11" s="27">
        <v>225</v>
      </c>
      <c r="E11" s="111">
        <v>25504.5</v>
      </c>
      <c r="F11" s="111">
        <v>5028.2</v>
      </c>
      <c r="G11" s="17">
        <f>F11/E11*100</f>
        <v>19.714952263326079</v>
      </c>
    </row>
    <row r="12" spans="1:10" ht="62.25" customHeight="1">
      <c r="A12" s="65" t="s">
        <v>126</v>
      </c>
      <c r="B12" s="26" t="s">
        <v>109</v>
      </c>
      <c r="C12" s="93" t="s">
        <v>13</v>
      </c>
      <c r="D12" s="47">
        <v>223</v>
      </c>
      <c r="E12" s="112">
        <v>1808.8</v>
      </c>
      <c r="F12" s="113">
        <v>75.599999999999994</v>
      </c>
      <c r="G12" s="17">
        <f>F12/E12*100</f>
        <v>4.1795665634674917</v>
      </c>
      <c r="J12" s="1"/>
    </row>
    <row r="13" spans="1:10" ht="60" customHeight="1">
      <c r="A13" s="65" t="s">
        <v>126</v>
      </c>
      <c r="B13" s="26" t="s">
        <v>109</v>
      </c>
      <c r="C13" s="79" t="s">
        <v>13</v>
      </c>
      <c r="D13" s="80">
        <v>225</v>
      </c>
      <c r="E13" s="114">
        <v>7205.4</v>
      </c>
      <c r="F13" s="115">
        <v>133.1</v>
      </c>
      <c r="G13" s="17">
        <f>F13/E13*100</f>
        <v>1.8472256918422296</v>
      </c>
      <c r="J13" s="1"/>
    </row>
    <row r="14" spans="1:10" ht="39.75" customHeight="1">
      <c r="A14" s="65" t="s">
        <v>57</v>
      </c>
      <c r="B14" s="26" t="s">
        <v>110</v>
      </c>
      <c r="C14" s="16" t="s">
        <v>13</v>
      </c>
      <c r="D14" s="69">
        <v>225</v>
      </c>
      <c r="E14" s="116">
        <v>1609.9</v>
      </c>
      <c r="F14" s="117">
        <v>0</v>
      </c>
      <c r="G14" s="118">
        <f>F14/E14*100</f>
        <v>0</v>
      </c>
      <c r="J14" s="1"/>
    </row>
    <row r="15" spans="1:10" ht="37.5">
      <c r="A15" s="65" t="s">
        <v>57</v>
      </c>
      <c r="B15" s="26" t="s">
        <v>110</v>
      </c>
      <c r="C15" s="16" t="s">
        <v>13</v>
      </c>
      <c r="D15" s="47">
        <v>226</v>
      </c>
      <c r="E15" s="119">
        <v>1721</v>
      </c>
      <c r="F15" s="120">
        <v>0</v>
      </c>
      <c r="G15" s="118">
        <f>F15/E15*100</f>
        <v>0</v>
      </c>
      <c r="J15" s="1"/>
    </row>
    <row r="16" spans="1:10" ht="60" customHeight="1">
      <c r="A16" s="65" t="s">
        <v>51</v>
      </c>
      <c r="B16" s="26" t="s">
        <v>131</v>
      </c>
      <c r="C16" s="93" t="s">
        <v>13</v>
      </c>
      <c r="D16" s="135">
        <v>225</v>
      </c>
      <c r="E16" s="119">
        <v>7358.5</v>
      </c>
      <c r="F16" s="120">
        <v>6432.3</v>
      </c>
      <c r="G16" s="118">
        <f>F16/E16*100</f>
        <v>87.41319562410817</v>
      </c>
      <c r="J16" s="1"/>
    </row>
    <row r="17" spans="1:11" ht="77.25" customHeight="1">
      <c r="A17" s="65" t="s">
        <v>127</v>
      </c>
      <c r="B17" s="26" t="s">
        <v>132</v>
      </c>
      <c r="C17" s="93" t="s">
        <v>13</v>
      </c>
      <c r="D17" s="135">
        <v>225</v>
      </c>
      <c r="E17" s="119">
        <v>2.2000000000000002</v>
      </c>
      <c r="F17" s="120">
        <v>2.1</v>
      </c>
      <c r="G17" s="118">
        <f>F17/E17*100</f>
        <v>95.454545454545453</v>
      </c>
      <c r="J17" s="1"/>
    </row>
    <row r="18" spans="1:11" ht="41.25" customHeight="1">
      <c r="A18" s="65" t="s">
        <v>62</v>
      </c>
      <c r="B18" s="26" t="s">
        <v>133</v>
      </c>
      <c r="C18" s="93" t="s">
        <v>13</v>
      </c>
      <c r="D18" s="135">
        <v>225</v>
      </c>
      <c r="E18" s="119">
        <v>138.69999999999999</v>
      </c>
      <c r="F18" s="120">
        <v>138.69999999999999</v>
      </c>
      <c r="G18" s="118">
        <f>F18/E18*100</f>
        <v>100</v>
      </c>
      <c r="J18" s="1"/>
    </row>
    <row r="19" spans="1:11" ht="18.75">
      <c r="A19" s="65" t="s">
        <v>47</v>
      </c>
      <c r="B19" s="26" t="s">
        <v>134</v>
      </c>
      <c r="C19" s="93" t="s">
        <v>13</v>
      </c>
      <c r="D19" s="135">
        <v>225</v>
      </c>
      <c r="E19" s="119">
        <v>70.599999999999994</v>
      </c>
      <c r="F19" s="120">
        <v>0</v>
      </c>
      <c r="G19" s="118">
        <f>F19/E19*100</f>
        <v>0</v>
      </c>
      <c r="J19" s="1"/>
    </row>
    <row r="20" spans="1:11" ht="18.75">
      <c r="A20" s="65" t="s">
        <v>47</v>
      </c>
      <c r="B20" s="26" t="s">
        <v>134</v>
      </c>
      <c r="C20" s="93" t="s">
        <v>13</v>
      </c>
      <c r="D20" s="135">
        <v>226</v>
      </c>
      <c r="E20" s="119">
        <v>71.3</v>
      </c>
      <c r="F20" s="120">
        <v>0</v>
      </c>
      <c r="G20" s="118">
        <f>F20/E20*100</f>
        <v>0</v>
      </c>
      <c r="J20" s="1"/>
    </row>
    <row r="21" spans="1:11" ht="37.5">
      <c r="A21" s="65" t="s">
        <v>63</v>
      </c>
      <c r="B21" s="26" t="s">
        <v>111</v>
      </c>
      <c r="C21" s="16" t="s">
        <v>13</v>
      </c>
      <c r="D21" s="70">
        <v>226</v>
      </c>
      <c r="E21" s="118">
        <f>E22</f>
        <v>28736.6</v>
      </c>
      <c r="F21" s="118">
        <f>F22</f>
        <v>0</v>
      </c>
      <c r="G21" s="118">
        <f t="shared" ref="G21" si="0">G22</f>
        <v>0</v>
      </c>
      <c r="J21" s="1"/>
    </row>
    <row r="22" spans="1:11" ht="18.75">
      <c r="A22" s="51" t="s">
        <v>47</v>
      </c>
      <c r="B22" s="72" t="s">
        <v>58</v>
      </c>
      <c r="C22" s="53" t="s">
        <v>13</v>
      </c>
      <c r="D22" s="54">
        <v>226</v>
      </c>
      <c r="E22" s="121">
        <v>28736.6</v>
      </c>
      <c r="F22" s="121">
        <v>0</v>
      </c>
      <c r="G22" s="118">
        <f>F22/E22*100</f>
        <v>0</v>
      </c>
      <c r="J22" s="1"/>
    </row>
    <row r="23" spans="1:11" ht="37.5">
      <c r="A23" s="65" t="s">
        <v>64</v>
      </c>
      <c r="B23" s="71">
        <v>2010000000</v>
      </c>
      <c r="C23" s="16" t="s">
        <v>13</v>
      </c>
      <c r="D23" s="70">
        <v>226</v>
      </c>
      <c r="E23" s="118">
        <f>E24</f>
        <v>8360</v>
      </c>
      <c r="F23" s="118">
        <f t="shared" ref="F23" si="1">F24</f>
        <v>0</v>
      </c>
      <c r="G23" s="118">
        <f>F23/E23*100</f>
        <v>0</v>
      </c>
      <c r="J23" s="1"/>
      <c r="K23" s="1"/>
    </row>
    <row r="24" spans="1:11" s="56" customFormat="1" ht="18.75">
      <c r="A24" s="51" t="s">
        <v>47</v>
      </c>
      <c r="B24" s="52" t="s">
        <v>59</v>
      </c>
      <c r="C24" s="53" t="s">
        <v>13</v>
      </c>
      <c r="D24" s="54">
        <v>226</v>
      </c>
      <c r="E24" s="121">
        <v>8360</v>
      </c>
      <c r="F24" s="121">
        <v>0</v>
      </c>
      <c r="G24" s="121">
        <f>F24/E24*100</f>
        <v>0</v>
      </c>
      <c r="H24" s="1"/>
      <c r="I24" s="1"/>
      <c r="J24" s="1"/>
      <c r="K24" s="57"/>
    </row>
    <row r="25" spans="1:11" s="56" customFormat="1" ht="37.5">
      <c r="A25" s="65" t="s">
        <v>65</v>
      </c>
      <c r="B25" s="71">
        <v>202000000</v>
      </c>
      <c r="C25" s="16" t="s">
        <v>14</v>
      </c>
      <c r="D25" s="70">
        <v>310</v>
      </c>
      <c r="E25" s="118">
        <f>E26</f>
        <v>45000</v>
      </c>
      <c r="F25" s="118">
        <f t="shared" ref="F25:G25" si="2">F26</f>
        <v>0</v>
      </c>
      <c r="G25" s="118">
        <f t="shared" si="2"/>
        <v>0</v>
      </c>
      <c r="H25" s="1"/>
      <c r="I25" s="1"/>
      <c r="J25" s="1"/>
      <c r="K25" s="57"/>
    </row>
    <row r="26" spans="1:11" s="56" customFormat="1" ht="18.75">
      <c r="A26" s="51" t="s">
        <v>47</v>
      </c>
      <c r="B26" s="52" t="s">
        <v>52</v>
      </c>
      <c r="C26" s="53" t="s">
        <v>14</v>
      </c>
      <c r="D26" s="54">
        <v>310</v>
      </c>
      <c r="E26" s="60">
        <v>45000</v>
      </c>
      <c r="F26" s="60">
        <v>0</v>
      </c>
      <c r="G26" s="60">
        <f>F26/E26*100</f>
        <v>0</v>
      </c>
      <c r="H26" s="1"/>
      <c r="I26" s="1"/>
      <c r="J26" s="1"/>
      <c r="K26" s="57"/>
    </row>
    <row r="27" spans="1:11" s="56" customFormat="1" ht="37.5">
      <c r="A27" s="65" t="s">
        <v>61</v>
      </c>
      <c r="B27" s="124">
        <v>3110000100</v>
      </c>
      <c r="C27" s="26" t="s">
        <v>13</v>
      </c>
      <c r="D27" s="27">
        <v>225</v>
      </c>
      <c r="E27" s="122">
        <v>1766.8</v>
      </c>
      <c r="F27" s="122">
        <v>0</v>
      </c>
      <c r="G27" s="17">
        <f>F27/E27*100</f>
        <v>0</v>
      </c>
      <c r="H27" s="1"/>
      <c r="I27" s="1"/>
      <c r="J27" s="1"/>
      <c r="K27" s="57"/>
    </row>
    <row r="28" spans="1:11" s="56" customFormat="1" ht="37.5">
      <c r="A28" s="65" t="s">
        <v>61</v>
      </c>
      <c r="B28" s="124">
        <v>3110000100</v>
      </c>
      <c r="C28" s="26" t="s">
        <v>13</v>
      </c>
      <c r="D28" s="27">
        <v>226</v>
      </c>
      <c r="E28" s="122">
        <v>9052.6</v>
      </c>
      <c r="F28" s="122">
        <v>262.60000000000002</v>
      </c>
      <c r="G28" s="17">
        <f>F28/E28*100</f>
        <v>2.9008240726421142</v>
      </c>
      <c r="H28" s="1"/>
      <c r="I28" s="1"/>
      <c r="J28" s="1"/>
      <c r="K28" s="57"/>
    </row>
    <row r="29" spans="1:11" s="56" customFormat="1" ht="37.5">
      <c r="A29" s="65" t="s">
        <v>62</v>
      </c>
      <c r="B29" s="102" t="s">
        <v>60</v>
      </c>
      <c r="C29" s="93" t="s">
        <v>19</v>
      </c>
      <c r="D29" s="101">
        <v>297</v>
      </c>
      <c r="E29" s="17">
        <v>32.700000000000003</v>
      </c>
      <c r="F29" s="110">
        <v>32.630000000000003</v>
      </c>
      <c r="G29" s="17">
        <f>F29/E29*100</f>
        <v>99.785932721712527</v>
      </c>
      <c r="H29" s="1"/>
      <c r="I29" s="1"/>
      <c r="J29" s="1"/>
      <c r="K29" s="57"/>
    </row>
    <row r="30" spans="1:11" s="4" customFormat="1" ht="18.75" hidden="1">
      <c r="A30" s="10"/>
      <c r="B30" s="20"/>
      <c r="C30" s="16" t="s">
        <v>15</v>
      </c>
      <c r="D30" s="47">
        <v>242</v>
      </c>
      <c r="E30" s="12">
        <v>0</v>
      </c>
      <c r="F30" s="18">
        <v>0</v>
      </c>
      <c r="G30" s="55" t="e">
        <f>F30/E30*100</f>
        <v>#DIV/0!</v>
      </c>
      <c r="H30" s="1"/>
      <c r="I30" s="1"/>
      <c r="J30" s="1"/>
    </row>
    <row r="31" spans="1:11" s="4" customFormat="1" ht="18.75" hidden="1">
      <c r="A31" s="10"/>
      <c r="B31" s="20"/>
      <c r="C31" s="16" t="s">
        <v>15</v>
      </c>
      <c r="D31" s="47">
        <v>242</v>
      </c>
      <c r="E31" s="12">
        <v>0</v>
      </c>
      <c r="F31" s="18">
        <v>0</v>
      </c>
      <c r="G31" s="55" t="e">
        <f>F31/E31*100</f>
        <v>#DIV/0!</v>
      </c>
      <c r="H31" s="1"/>
      <c r="I31" s="1"/>
      <c r="J31" s="1"/>
    </row>
    <row r="32" spans="1:11" s="4" customFormat="1" ht="18.75" hidden="1">
      <c r="A32" s="19"/>
      <c r="B32" s="20"/>
      <c r="C32" s="49" t="s">
        <v>14</v>
      </c>
      <c r="D32" s="48">
        <v>310</v>
      </c>
      <c r="E32" s="18">
        <v>0</v>
      </c>
      <c r="F32" s="12">
        <v>0</v>
      </c>
      <c r="G32" s="55" t="e">
        <f>F32/E32*100</f>
        <v>#DIV/0!</v>
      </c>
      <c r="H32" s="1"/>
      <c r="I32" s="1"/>
      <c r="J32" s="1"/>
    </row>
    <row r="33" spans="1:10" ht="18.75">
      <c r="A33" s="21" t="s">
        <v>16</v>
      </c>
      <c r="B33" s="22"/>
      <c r="C33" s="22"/>
      <c r="D33" s="22"/>
      <c r="E33" s="15">
        <f>SUM(E34:E41)</f>
        <v>94826.8</v>
      </c>
      <c r="F33" s="15">
        <f>SUM(F34:F41)</f>
        <v>11732.380000000001</v>
      </c>
      <c r="G33" s="15">
        <f>F33/E33*100</f>
        <v>12.372430578697163</v>
      </c>
    </row>
    <row r="34" spans="1:10" ht="48" customHeight="1">
      <c r="A34" s="65" t="s">
        <v>23</v>
      </c>
      <c r="B34" s="26" t="s">
        <v>136</v>
      </c>
      <c r="C34" s="26" t="s">
        <v>24</v>
      </c>
      <c r="D34" s="26">
        <v>241</v>
      </c>
      <c r="E34" s="17">
        <v>30334.2</v>
      </c>
      <c r="F34" s="216">
        <v>7210.2</v>
      </c>
      <c r="G34" s="17">
        <f>F34/E34*100</f>
        <v>23.76921098957612</v>
      </c>
      <c r="H34" s="73"/>
      <c r="I34" s="73"/>
      <c r="J34" s="73"/>
    </row>
    <row r="35" spans="1:10" ht="37.5">
      <c r="A35" s="65" t="s">
        <v>17</v>
      </c>
      <c r="B35" s="26" t="s">
        <v>112</v>
      </c>
      <c r="C35" s="26" t="s">
        <v>44</v>
      </c>
      <c r="D35" s="26" t="s">
        <v>138</v>
      </c>
      <c r="E35" s="217">
        <v>5542.6</v>
      </c>
      <c r="F35" s="218">
        <v>857.09</v>
      </c>
      <c r="G35" s="17">
        <f>F35/E35*100</f>
        <v>15.463681304802801</v>
      </c>
      <c r="H35" s="73"/>
      <c r="I35" s="73"/>
      <c r="J35" s="73"/>
    </row>
    <row r="36" spans="1:10" ht="18.75">
      <c r="A36" s="65" t="s">
        <v>18</v>
      </c>
      <c r="B36" s="26" t="s">
        <v>113</v>
      </c>
      <c r="C36" s="26" t="s">
        <v>44</v>
      </c>
      <c r="D36" s="26" t="s">
        <v>138</v>
      </c>
      <c r="E36" s="17">
        <v>11600</v>
      </c>
      <c r="F36" s="17">
        <v>2307.2800000000002</v>
      </c>
      <c r="G36" s="17">
        <f>F36/E36*100</f>
        <v>19.890344827586208</v>
      </c>
      <c r="H36" s="73"/>
      <c r="I36" s="73"/>
      <c r="J36" s="73"/>
    </row>
    <row r="37" spans="1:10" ht="75">
      <c r="A37" s="65" t="s">
        <v>53</v>
      </c>
      <c r="B37" s="26" t="s">
        <v>114</v>
      </c>
      <c r="C37" s="26" t="s">
        <v>139</v>
      </c>
      <c r="D37" s="26" t="s">
        <v>138</v>
      </c>
      <c r="E37" s="109">
        <v>6664.2</v>
      </c>
      <c r="F37" s="17">
        <v>1000</v>
      </c>
      <c r="G37" s="17">
        <f>F37/E37*100</f>
        <v>15.005552054260077</v>
      </c>
      <c r="H37" s="73"/>
      <c r="I37" s="73"/>
      <c r="J37" s="73"/>
    </row>
    <row r="38" spans="1:10" ht="30.75" customHeight="1">
      <c r="A38" s="65" t="s">
        <v>12</v>
      </c>
      <c r="B38" s="26" t="s">
        <v>140</v>
      </c>
      <c r="C38" s="26" t="s">
        <v>141</v>
      </c>
      <c r="D38" s="26" t="s">
        <v>137</v>
      </c>
      <c r="E38" s="17">
        <v>485.8</v>
      </c>
      <c r="F38" s="17">
        <v>295.60000000000002</v>
      </c>
      <c r="G38" s="17">
        <f>F38/E38*100</f>
        <v>60.848085631947299</v>
      </c>
      <c r="H38" s="73"/>
      <c r="I38" s="73"/>
      <c r="J38" s="73"/>
    </row>
    <row r="39" spans="1:10" ht="105" customHeight="1">
      <c r="A39" s="140" t="s">
        <v>145</v>
      </c>
      <c r="B39" s="26" t="s">
        <v>142</v>
      </c>
      <c r="C39" s="26" t="s">
        <v>20</v>
      </c>
      <c r="D39" s="26" t="s">
        <v>143</v>
      </c>
      <c r="E39" s="17">
        <v>40000</v>
      </c>
      <c r="F39" s="17">
        <v>0</v>
      </c>
      <c r="G39" s="17">
        <f>F39/E39*100</f>
        <v>0</v>
      </c>
      <c r="H39" s="73"/>
      <c r="I39" s="73"/>
      <c r="J39" s="73"/>
    </row>
    <row r="40" spans="1:10" ht="52.5" customHeight="1">
      <c r="A40" s="65" t="s">
        <v>146</v>
      </c>
      <c r="B40" s="26">
        <v>3130008130</v>
      </c>
      <c r="C40" s="26" t="s">
        <v>13</v>
      </c>
      <c r="D40" s="26" t="s">
        <v>135</v>
      </c>
      <c r="E40" s="17">
        <v>196.1</v>
      </c>
      <c r="F40" s="17">
        <v>58.34</v>
      </c>
      <c r="G40" s="17">
        <f>F40/E40*100</f>
        <v>29.750127485976545</v>
      </c>
      <c r="H40" s="73"/>
      <c r="I40" s="73"/>
      <c r="J40" s="73"/>
    </row>
    <row r="41" spans="1:10" ht="54" customHeight="1">
      <c r="A41" s="65" t="s">
        <v>147</v>
      </c>
      <c r="B41" s="26" t="s">
        <v>144</v>
      </c>
      <c r="C41" s="26" t="s">
        <v>13</v>
      </c>
      <c r="D41" s="26" t="s">
        <v>135</v>
      </c>
      <c r="E41" s="17">
        <v>3.9</v>
      </c>
      <c r="F41" s="110">
        <v>3.87</v>
      </c>
      <c r="G41" s="17">
        <f>F41/E41*100</f>
        <v>99.230769230769226</v>
      </c>
      <c r="H41" s="73"/>
      <c r="I41" s="73"/>
      <c r="J41" s="73"/>
    </row>
    <row r="42" spans="1:10" ht="18.75">
      <c r="A42" s="23" t="s">
        <v>21</v>
      </c>
      <c r="B42" s="24"/>
      <c r="C42" s="23"/>
      <c r="D42" s="25"/>
      <c r="E42" s="15">
        <f>E43+E59+E61+E64+E74+E91+E107+E120+E132+E143+E158+E76</f>
        <v>796561.99999999988</v>
      </c>
      <c r="F42" s="15">
        <f>F43+F59+F61+F64+F74+F91+F107+F120+F132+F143+F158+F76</f>
        <v>111705.60000000003</v>
      </c>
      <c r="G42" s="15">
        <f>F42/E42*100</f>
        <v>14.023465844466601</v>
      </c>
    </row>
    <row r="43" spans="1:10" s="1" customFormat="1" ht="37.5">
      <c r="A43" s="74" t="s">
        <v>73</v>
      </c>
      <c r="B43" s="67" t="s">
        <v>77</v>
      </c>
      <c r="C43" s="67"/>
      <c r="D43" s="27"/>
      <c r="E43" s="17">
        <f>E44+E45+E46+E47+E48+E49+E50+E51+E52+E53+E54+E55+E56+E57+E58</f>
        <v>296805.5</v>
      </c>
      <c r="F43" s="17">
        <f t="shared" ref="F43" si="3">F44+F45+F46+F47+F48+F49+F50+F51+F52+F53+F54+F55+F56+F57+F58</f>
        <v>96519.400000000009</v>
      </c>
      <c r="G43" s="17">
        <f>F43/E43*100</f>
        <v>32.519410859973959</v>
      </c>
    </row>
    <row r="44" spans="1:10" s="28" customFormat="1" ht="56.25" hidden="1">
      <c r="A44" s="87" t="s">
        <v>22</v>
      </c>
      <c r="B44" s="64" t="s">
        <v>83</v>
      </c>
      <c r="C44" s="64" t="s">
        <v>44</v>
      </c>
      <c r="D44" s="59">
        <v>241</v>
      </c>
      <c r="E44" s="60"/>
      <c r="F44" s="60"/>
      <c r="G44" s="60" t="e">
        <f>F44/E44*100</f>
        <v>#DIV/0!</v>
      </c>
    </row>
    <row r="45" spans="1:10" s="28" customFormat="1" ht="75">
      <c r="A45" s="137" t="s">
        <v>148</v>
      </c>
      <c r="B45" s="64" t="s">
        <v>84</v>
      </c>
      <c r="C45" s="64" t="s">
        <v>44</v>
      </c>
      <c r="D45" s="59">
        <v>241</v>
      </c>
      <c r="E45" s="60">
        <v>137414.5</v>
      </c>
      <c r="F45" s="60">
        <v>65114.3</v>
      </c>
      <c r="G45" s="60">
        <f>F45/E45*100</f>
        <v>47.385319598732309</v>
      </c>
    </row>
    <row r="46" spans="1:10" s="28" customFormat="1" ht="18.75" hidden="1">
      <c r="A46" s="208" t="s">
        <v>118</v>
      </c>
      <c r="B46" s="191" t="s">
        <v>119</v>
      </c>
      <c r="C46" s="210" t="s">
        <v>20</v>
      </c>
      <c r="D46" s="59">
        <v>226</v>
      </c>
      <c r="E46" s="60"/>
      <c r="F46" s="60"/>
      <c r="G46" s="60" t="e">
        <f>F46/E46*100</f>
        <v>#DIV/0!</v>
      </c>
    </row>
    <row r="47" spans="1:10" s="28" customFormat="1" ht="18.75" hidden="1">
      <c r="A47" s="209"/>
      <c r="B47" s="192"/>
      <c r="C47" s="211"/>
      <c r="D47" s="59">
        <v>310</v>
      </c>
      <c r="E47" s="60"/>
      <c r="F47" s="60"/>
      <c r="G47" s="60" t="e">
        <f>F47/E47*100</f>
        <v>#DIV/0!</v>
      </c>
    </row>
    <row r="48" spans="1:10" s="30" customFormat="1" ht="37.5">
      <c r="A48" s="96" t="s">
        <v>23</v>
      </c>
      <c r="B48" s="64" t="s">
        <v>85</v>
      </c>
      <c r="C48" s="59" t="s">
        <v>24</v>
      </c>
      <c r="D48" s="59">
        <v>241</v>
      </c>
      <c r="E48" s="60">
        <v>90511</v>
      </c>
      <c r="F48" s="60">
        <v>20180</v>
      </c>
      <c r="G48" s="60">
        <f>F48/E48*100</f>
        <v>22.295632575046127</v>
      </c>
      <c r="H48" s="28"/>
      <c r="I48" s="28"/>
      <c r="J48" s="28"/>
    </row>
    <row r="49" spans="1:10" s="30" customFormat="1" ht="37.5">
      <c r="A49" s="87" t="s">
        <v>23</v>
      </c>
      <c r="B49" s="64" t="s">
        <v>86</v>
      </c>
      <c r="C49" s="59" t="s">
        <v>24</v>
      </c>
      <c r="D49" s="59">
        <v>241</v>
      </c>
      <c r="E49" s="60">
        <v>10000</v>
      </c>
      <c r="F49" s="60">
        <v>0</v>
      </c>
      <c r="G49" s="60">
        <f>F49/E49*100</f>
        <v>0</v>
      </c>
      <c r="H49" s="28"/>
      <c r="I49" s="28"/>
      <c r="J49" s="28"/>
    </row>
    <row r="50" spans="1:10" s="30" customFormat="1" ht="37.5" hidden="1">
      <c r="A50" s="87" t="s">
        <v>69</v>
      </c>
      <c r="B50" s="64" t="s">
        <v>87</v>
      </c>
      <c r="C50" s="59">
        <v>611</v>
      </c>
      <c r="D50" s="59">
        <v>241</v>
      </c>
      <c r="E50" s="60"/>
      <c r="F50" s="60"/>
      <c r="G50" s="60" t="e">
        <f>F50/E50*100</f>
        <v>#DIV/0!</v>
      </c>
      <c r="H50" s="28"/>
      <c r="I50" s="28"/>
      <c r="J50" s="28"/>
    </row>
    <row r="51" spans="1:10" s="30" customFormat="1" ht="37.5" hidden="1">
      <c r="A51" s="87" t="s">
        <v>89</v>
      </c>
      <c r="B51" s="64" t="s">
        <v>88</v>
      </c>
      <c r="C51" s="59">
        <v>611</v>
      </c>
      <c r="D51" s="59">
        <v>241</v>
      </c>
      <c r="E51" s="60"/>
      <c r="F51" s="60"/>
      <c r="G51" s="60" t="e">
        <f>F51/E51*100</f>
        <v>#DIV/0!</v>
      </c>
      <c r="H51" s="28"/>
      <c r="I51" s="28"/>
      <c r="J51" s="28"/>
    </row>
    <row r="52" spans="1:10" s="30" customFormat="1" ht="37.5" hidden="1">
      <c r="A52" s="87" t="s">
        <v>69</v>
      </c>
      <c r="B52" s="64" t="s">
        <v>90</v>
      </c>
      <c r="C52" s="59">
        <v>611</v>
      </c>
      <c r="D52" s="59">
        <v>241</v>
      </c>
      <c r="E52" s="60"/>
      <c r="F52" s="60"/>
      <c r="G52" s="60" t="e">
        <f>F52/E52*100</f>
        <v>#DIV/0!</v>
      </c>
      <c r="H52" s="28"/>
      <c r="I52" s="28"/>
      <c r="J52" s="28"/>
    </row>
    <row r="53" spans="1:10" s="30" customFormat="1" ht="37.5" hidden="1">
      <c r="A53" s="87" t="s">
        <v>89</v>
      </c>
      <c r="B53" s="64" t="s">
        <v>91</v>
      </c>
      <c r="C53" s="59">
        <v>611</v>
      </c>
      <c r="D53" s="59">
        <v>241</v>
      </c>
      <c r="E53" s="60"/>
      <c r="F53" s="60"/>
      <c r="G53" s="60" t="e">
        <f>F53/E53*100</f>
        <v>#DIV/0!</v>
      </c>
      <c r="H53" s="28"/>
      <c r="I53" s="28"/>
      <c r="J53" s="28"/>
    </row>
    <row r="54" spans="1:10" s="30" customFormat="1" ht="37.5">
      <c r="A54" s="87" t="s">
        <v>23</v>
      </c>
      <c r="B54" s="64" t="s">
        <v>92</v>
      </c>
      <c r="C54" s="59">
        <v>611</v>
      </c>
      <c r="D54" s="59">
        <v>241</v>
      </c>
      <c r="E54" s="60">
        <v>880</v>
      </c>
      <c r="F54" s="60">
        <v>6.8</v>
      </c>
      <c r="G54" s="60">
        <f>F54/E54*100</f>
        <v>0.77272727272727271</v>
      </c>
      <c r="H54" s="28"/>
      <c r="I54" s="28"/>
      <c r="J54" s="28"/>
    </row>
    <row r="55" spans="1:10" s="30" customFormat="1" ht="18.75" hidden="1">
      <c r="A55" s="179" t="s">
        <v>47</v>
      </c>
      <c r="B55" s="178" t="s">
        <v>74</v>
      </c>
      <c r="C55" s="178">
        <v>244</v>
      </c>
      <c r="D55" s="59">
        <v>225</v>
      </c>
      <c r="E55" s="60"/>
      <c r="F55" s="60"/>
      <c r="G55" s="60"/>
      <c r="H55" s="28"/>
      <c r="I55" s="28"/>
      <c r="J55" s="28"/>
    </row>
    <row r="56" spans="1:10" s="30" customFormat="1" ht="18.75" hidden="1">
      <c r="A56" s="179"/>
      <c r="B56" s="178"/>
      <c r="C56" s="178"/>
      <c r="D56" s="59">
        <v>226</v>
      </c>
      <c r="E56" s="60"/>
      <c r="F56" s="60"/>
      <c r="G56" s="60"/>
      <c r="H56" s="28"/>
      <c r="I56" s="28"/>
      <c r="J56" s="28"/>
    </row>
    <row r="57" spans="1:10" ht="56.25">
      <c r="A57" s="136" t="s">
        <v>149</v>
      </c>
      <c r="B57" s="64" t="s">
        <v>93</v>
      </c>
      <c r="C57" s="64" t="s">
        <v>44</v>
      </c>
      <c r="D57" s="59">
        <v>241</v>
      </c>
      <c r="E57" s="60">
        <v>56000</v>
      </c>
      <c r="F57" s="60">
        <v>11218.3</v>
      </c>
      <c r="G57" s="60">
        <f>F57/E57*100</f>
        <v>20.032678571428569</v>
      </c>
      <c r="J57" s="1"/>
    </row>
    <row r="58" spans="1:10" s="1" customFormat="1" ht="56.25">
      <c r="A58" s="88" t="s">
        <v>95</v>
      </c>
      <c r="B58" s="64" t="s">
        <v>94</v>
      </c>
      <c r="C58" s="64" t="s">
        <v>13</v>
      </c>
      <c r="D58" s="59">
        <v>226</v>
      </c>
      <c r="E58" s="60">
        <v>2000</v>
      </c>
      <c r="F58" s="60">
        <v>0</v>
      </c>
      <c r="G58" s="60">
        <f>F58/E58*100</f>
        <v>0</v>
      </c>
    </row>
    <row r="59" spans="1:10" s="1" customFormat="1" ht="37.5">
      <c r="A59" s="74" t="s">
        <v>49</v>
      </c>
      <c r="B59" s="27" t="s">
        <v>50</v>
      </c>
      <c r="C59" s="26" t="s">
        <v>13</v>
      </c>
      <c r="D59" s="59">
        <v>226</v>
      </c>
      <c r="E59" s="17">
        <f>E60</f>
        <v>2856.5</v>
      </c>
      <c r="F59" s="17">
        <f>F60</f>
        <v>0</v>
      </c>
      <c r="G59" s="60">
        <f>F59/E59*100</f>
        <v>0</v>
      </c>
    </row>
    <row r="60" spans="1:10" s="1" customFormat="1" ht="18.75">
      <c r="A60" s="88" t="s">
        <v>47</v>
      </c>
      <c r="B60" s="59" t="s">
        <v>45</v>
      </c>
      <c r="C60" s="64" t="s">
        <v>13</v>
      </c>
      <c r="D60" s="59">
        <v>226</v>
      </c>
      <c r="E60" s="60">
        <v>2856.5</v>
      </c>
      <c r="F60" s="60">
        <v>0</v>
      </c>
      <c r="G60" s="60">
        <f>F60/E60*100</f>
        <v>0</v>
      </c>
    </row>
    <row r="61" spans="1:10" s="1" customFormat="1" ht="37.5">
      <c r="A61" s="74" t="s">
        <v>97</v>
      </c>
      <c r="B61" s="26" t="s">
        <v>98</v>
      </c>
      <c r="C61" s="26" t="s">
        <v>13</v>
      </c>
      <c r="D61" s="59"/>
      <c r="E61" s="17">
        <f>E62+E63</f>
        <v>4452.3</v>
      </c>
      <c r="F61" s="17">
        <f t="shared" ref="F61" si="4">F62+F63</f>
        <v>0</v>
      </c>
      <c r="G61" s="60">
        <f>F61/E61*100</f>
        <v>0</v>
      </c>
    </row>
    <row r="62" spans="1:10" s="57" customFormat="1" ht="18.75">
      <c r="A62" s="88" t="s">
        <v>47</v>
      </c>
      <c r="B62" s="59" t="s">
        <v>96</v>
      </c>
      <c r="C62" s="64" t="s">
        <v>13</v>
      </c>
      <c r="D62" s="59">
        <v>310</v>
      </c>
      <c r="E62" s="60">
        <v>1000</v>
      </c>
      <c r="F62" s="60">
        <v>0</v>
      </c>
      <c r="G62" s="60">
        <f>F62/E62*100</f>
        <v>0</v>
      </c>
    </row>
    <row r="63" spans="1:10" s="57" customFormat="1" ht="18.75">
      <c r="A63" s="105" t="s">
        <v>47</v>
      </c>
      <c r="B63" s="59" t="s">
        <v>123</v>
      </c>
      <c r="C63" s="64" t="s">
        <v>13</v>
      </c>
      <c r="D63" s="59">
        <v>310</v>
      </c>
      <c r="E63" s="60">
        <v>3452.3</v>
      </c>
      <c r="F63" s="60">
        <v>0</v>
      </c>
      <c r="G63" s="60">
        <f>F63/E63*100</f>
        <v>0</v>
      </c>
    </row>
    <row r="64" spans="1:10" s="57" customFormat="1" ht="37.5">
      <c r="A64" s="74" t="s">
        <v>99</v>
      </c>
      <c r="B64" s="26" t="s">
        <v>100</v>
      </c>
      <c r="C64" s="26" t="s">
        <v>13</v>
      </c>
      <c r="D64" s="27"/>
      <c r="E64" s="17">
        <f>E65+E69</f>
        <v>344507.9</v>
      </c>
      <c r="F64" s="17">
        <f t="shared" ref="F64" si="5">F65+F69</f>
        <v>0</v>
      </c>
      <c r="G64" s="17">
        <f>F64/E64*100</f>
        <v>0</v>
      </c>
    </row>
    <row r="65" spans="1:10" s="57" customFormat="1" ht="37.5">
      <c r="A65" s="74" t="s">
        <v>54</v>
      </c>
      <c r="B65" s="26" t="s">
        <v>101</v>
      </c>
      <c r="C65" s="26" t="s">
        <v>13</v>
      </c>
      <c r="D65" s="27"/>
      <c r="E65" s="17">
        <f>E67+E68</f>
        <v>101930.3</v>
      </c>
      <c r="F65" s="17">
        <f t="shared" ref="F65" si="6">F66+F67</f>
        <v>0</v>
      </c>
      <c r="G65" s="17">
        <f>F65/E65*100</f>
        <v>0</v>
      </c>
    </row>
    <row r="66" spans="1:10" s="57" customFormat="1" ht="37.5" hidden="1">
      <c r="A66" s="77" t="s">
        <v>55</v>
      </c>
      <c r="B66" s="64" t="s">
        <v>102</v>
      </c>
      <c r="C66" s="64" t="s">
        <v>13</v>
      </c>
      <c r="D66" s="59">
        <v>226</v>
      </c>
      <c r="E66" s="60">
        <v>0</v>
      </c>
      <c r="F66" s="60">
        <v>0</v>
      </c>
      <c r="G66" s="17" t="e">
        <f>F66/E66*100</f>
        <v>#DIV/0!</v>
      </c>
    </row>
    <row r="67" spans="1:10" s="57" customFormat="1" ht="18.75">
      <c r="A67" s="77" t="s">
        <v>47</v>
      </c>
      <c r="B67" s="59" t="s">
        <v>103</v>
      </c>
      <c r="C67" s="64" t="s">
        <v>13</v>
      </c>
      <c r="D67" s="59">
        <v>226</v>
      </c>
      <c r="E67" s="60">
        <v>2930.3</v>
      </c>
      <c r="F67" s="60">
        <v>0</v>
      </c>
      <c r="G67" s="60">
        <f>F67/E67*100</f>
        <v>0</v>
      </c>
    </row>
    <row r="68" spans="1:10" s="57" customFormat="1" ht="18.75">
      <c r="A68" s="133" t="s">
        <v>128</v>
      </c>
      <c r="B68" s="59" t="s">
        <v>129</v>
      </c>
      <c r="C68" s="134" t="s">
        <v>13</v>
      </c>
      <c r="D68" s="59">
        <v>226</v>
      </c>
      <c r="E68" s="60">
        <v>99000</v>
      </c>
      <c r="F68" s="60">
        <v>0</v>
      </c>
      <c r="G68" s="60">
        <f>F68/E68*100</f>
        <v>0</v>
      </c>
    </row>
    <row r="69" spans="1:10" s="57" customFormat="1" ht="37.5">
      <c r="A69" s="139" t="s">
        <v>105</v>
      </c>
      <c r="B69" s="26" t="s">
        <v>104</v>
      </c>
      <c r="C69" s="26" t="s">
        <v>13</v>
      </c>
      <c r="D69" s="59"/>
      <c r="E69" s="17">
        <f>E70+E71+E72+E73</f>
        <v>242577.6</v>
      </c>
      <c r="F69" s="17">
        <f>F70+F71</f>
        <v>0</v>
      </c>
      <c r="G69" s="17">
        <f>F69/E69*100</f>
        <v>0</v>
      </c>
    </row>
    <row r="70" spans="1:10" s="57" customFormat="1" ht="18.75">
      <c r="A70" s="180" t="s">
        <v>47</v>
      </c>
      <c r="B70" s="181" t="s">
        <v>122</v>
      </c>
      <c r="C70" s="181" t="s">
        <v>13</v>
      </c>
      <c r="D70" s="59">
        <v>225</v>
      </c>
      <c r="E70" s="60">
        <v>998.8</v>
      </c>
      <c r="F70" s="60">
        <v>0</v>
      </c>
      <c r="G70" s="60">
        <f>F70/E70*100</f>
        <v>0</v>
      </c>
    </row>
    <row r="71" spans="1:10" s="57" customFormat="1" ht="18.75">
      <c r="A71" s="180"/>
      <c r="B71" s="181"/>
      <c r="C71" s="181"/>
      <c r="D71" s="59">
        <v>226</v>
      </c>
      <c r="E71" s="60">
        <v>14001.3</v>
      </c>
      <c r="F71" s="60">
        <v>0</v>
      </c>
      <c r="G71" s="60">
        <f>F71/E71*100</f>
        <v>0</v>
      </c>
    </row>
    <row r="72" spans="1:10" s="57" customFormat="1" ht="18.75">
      <c r="A72" s="189" t="s">
        <v>128</v>
      </c>
      <c r="B72" s="187" t="s">
        <v>130</v>
      </c>
      <c r="C72" s="191" t="s">
        <v>13</v>
      </c>
      <c r="D72" s="59">
        <v>225</v>
      </c>
      <c r="E72" s="60">
        <v>223026</v>
      </c>
      <c r="F72" s="60">
        <v>0</v>
      </c>
      <c r="G72" s="60">
        <f>F72/E72*100</f>
        <v>0</v>
      </c>
    </row>
    <row r="73" spans="1:10" s="57" customFormat="1" ht="18.75">
      <c r="A73" s="190"/>
      <c r="B73" s="188"/>
      <c r="C73" s="192"/>
      <c r="D73" s="59">
        <v>226</v>
      </c>
      <c r="E73" s="60">
        <v>4551.5</v>
      </c>
      <c r="F73" s="60">
        <v>0</v>
      </c>
      <c r="G73" s="60">
        <f>F73/E73*100</f>
        <v>0</v>
      </c>
    </row>
    <row r="74" spans="1:10" s="57" customFormat="1" ht="37.5">
      <c r="A74" s="65" t="s">
        <v>106</v>
      </c>
      <c r="B74" s="26" t="s">
        <v>107</v>
      </c>
      <c r="C74" s="26" t="s">
        <v>44</v>
      </c>
      <c r="D74" s="27">
        <v>241</v>
      </c>
      <c r="E74" s="17">
        <f>E75</f>
        <v>64000</v>
      </c>
      <c r="F74" s="17">
        <f t="shared" ref="F74" si="7">F75</f>
        <v>8614.1</v>
      </c>
      <c r="G74" s="17">
        <f>F74/E74*100</f>
        <v>13.459531250000001</v>
      </c>
    </row>
    <row r="75" spans="1:10" s="1" customFormat="1" ht="75">
      <c r="A75" s="138" t="s">
        <v>150</v>
      </c>
      <c r="B75" s="59">
        <v>1130107150</v>
      </c>
      <c r="C75" s="64" t="s">
        <v>44</v>
      </c>
      <c r="D75" s="59">
        <v>241</v>
      </c>
      <c r="E75" s="60">
        <v>64000</v>
      </c>
      <c r="F75" s="60">
        <v>8614.1</v>
      </c>
      <c r="G75" s="60">
        <f>F75/E75*100</f>
        <v>13.459531250000001</v>
      </c>
    </row>
    <row r="76" spans="1:10" s="1" customFormat="1" ht="37.5" hidden="1">
      <c r="A76" s="65" t="s">
        <v>62</v>
      </c>
      <c r="B76" s="27" t="s">
        <v>60</v>
      </c>
      <c r="C76" s="26" t="s">
        <v>116</v>
      </c>
      <c r="D76" s="27">
        <v>296</v>
      </c>
      <c r="E76" s="17"/>
      <c r="F76" s="17"/>
      <c r="G76" s="17"/>
    </row>
    <row r="77" spans="1:10" s="1" customFormat="1" ht="18.75">
      <c r="A77" s="31" t="s">
        <v>25</v>
      </c>
      <c r="B77" s="31"/>
      <c r="C77" s="31"/>
      <c r="D77" s="31"/>
      <c r="E77" s="31"/>
      <c r="F77" s="31"/>
      <c r="G77" s="31"/>
    </row>
    <row r="78" spans="1:10" ht="37.5">
      <c r="A78" s="74" t="s">
        <v>73</v>
      </c>
      <c r="B78" s="76" t="s">
        <v>77</v>
      </c>
      <c r="C78" s="66">
        <v>244</v>
      </c>
      <c r="D78" s="29"/>
      <c r="E78" s="17">
        <f>E79+E80+E81+E83+E85+E86+E87+E84+E88</f>
        <v>20851.3</v>
      </c>
      <c r="F78" s="17">
        <f>F79+F80+F81+F83+F85+F86+F87+F84+F88</f>
        <v>1850.6</v>
      </c>
      <c r="G78" s="17">
        <f>F78/E78*100</f>
        <v>8.8752260050932072</v>
      </c>
      <c r="J78" s="1"/>
    </row>
    <row r="79" spans="1:10" ht="18.75">
      <c r="A79" s="193" t="s">
        <v>47</v>
      </c>
      <c r="B79" s="186" t="s">
        <v>74</v>
      </c>
      <c r="C79" s="186" t="s">
        <v>13</v>
      </c>
      <c r="D79" s="59">
        <v>223</v>
      </c>
      <c r="E79" s="60">
        <v>300</v>
      </c>
      <c r="F79" s="60">
        <v>1.5</v>
      </c>
      <c r="G79" s="60">
        <f>F79/E79*100</f>
        <v>0.5</v>
      </c>
      <c r="J79" s="1"/>
    </row>
    <row r="80" spans="1:10" ht="18.75">
      <c r="A80" s="193"/>
      <c r="B80" s="186"/>
      <c r="C80" s="186"/>
      <c r="D80" s="59">
        <v>225</v>
      </c>
      <c r="E80" s="60">
        <v>15649.5</v>
      </c>
      <c r="F80" s="60">
        <v>1729.1</v>
      </c>
      <c r="G80" s="60">
        <f>F80/E80*100</f>
        <v>11.048915300808332</v>
      </c>
      <c r="J80" s="1"/>
    </row>
    <row r="81" spans="1:10" ht="18.75">
      <c r="A81" s="193"/>
      <c r="B81" s="186"/>
      <c r="C81" s="186"/>
      <c r="D81" s="59">
        <v>226</v>
      </c>
      <c r="E81" s="60">
        <v>0.2</v>
      </c>
      <c r="F81" s="60">
        <v>0.1</v>
      </c>
      <c r="G81" s="60">
        <f>F81/E81*100</f>
        <v>50</v>
      </c>
      <c r="J81" s="1"/>
    </row>
    <row r="82" spans="1:10" ht="18.75" hidden="1">
      <c r="A82" s="193"/>
      <c r="B82" s="186"/>
      <c r="C82" s="186"/>
      <c r="D82" s="59">
        <v>310</v>
      </c>
      <c r="E82" s="60"/>
      <c r="F82" s="60"/>
      <c r="G82" s="60" t="e">
        <f>F82/E82*100</f>
        <v>#DIV/0!</v>
      </c>
      <c r="J82" s="1"/>
    </row>
    <row r="83" spans="1:10" ht="18.75" hidden="1">
      <c r="A83" s="193"/>
      <c r="B83" s="186"/>
      <c r="C83" s="186"/>
      <c r="D83" s="59">
        <v>340</v>
      </c>
      <c r="E83" s="60"/>
      <c r="F83" s="60"/>
      <c r="G83" s="60"/>
      <c r="J83" s="1"/>
    </row>
    <row r="84" spans="1:10" s="147" customFormat="1" ht="18.75">
      <c r="A84" s="176" t="s">
        <v>75</v>
      </c>
      <c r="B84" s="182" t="s">
        <v>78</v>
      </c>
      <c r="C84" s="184">
        <v>244</v>
      </c>
      <c r="D84" s="145">
        <v>225</v>
      </c>
      <c r="E84" s="146">
        <v>1755.6</v>
      </c>
      <c r="F84" s="146">
        <v>0</v>
      </c>
      <c r="G84" s="146">
        <f>F84/E84*100</f>
        <v>0</v>
      </c>
    </row>
    <row r="85" spans="1:10" ht="18.75" hidden="1">
      <c r="A85" s="177"/>
      <c r="B85" s="183"/>
      <c r="C85" s="185"/>
      <c r="D85" s="143">
        <v>226</v>
      </c>
      <c r="E85" s="144"/>
      <c r="F85" s="144"/>
      <c r="G85" s="144" t="e">
        <f>F85/E85*100</f>
        <v>#DIV/0!</v>
      </c>
      <c r="J85" s="1"/>
    </row>
    <row r="86" spans="1:10" ht="18.75">
      <c r="A86" s="219" t="s">
        <v>47</v>
      </c>
      <c r="B86" s="194" t="s">
        <v>76</v>
      </c>
      <c r="C86" s="213">
        <v>244</v>
      </c>
      <c r="D86" s="54">
        <v>225</v>
      </c>
      <c r="E86" s="60">
        <v>3145.6</v>
      </c>
      <c r="F86" s="60">
        <v>119.5</v>
      </c>
      <c r="G86" s="60">
        <f>F86/E86*100</f>
        <v>3.7989572736520856</v>
      </c>
      <c r="J86" s="1"/>
    </row>
    <row r="87" spans="1:10" ht="18.75">
      <c r="A87" s="220"/>
      <c r="B87" s="195"/>
      <c r="C87" s="214"/>
      <c r="D87" s="54">
        <v>226</v>
      </c>
      <c r="E87" s="60">
        <v>0.4</v>
      </c>
      <c r="F87" s="60">
        <v>0.4</v>
      </c>
      <c r="G87" s="60">
        <f>F87/E87*100</f>
        <v>100</v>
      </c>
      <c r="J87" s="1"/>
    </row>
    <row r="88" spans="1:10" ht="18.75" hidden="1" customHeight="1">
      <c r="A88" s="221"/>
      <c r="B88" s="196"/>
      <c r="C88" s="215"/>
      <c r="D88" s="54">
        <v>310</v>
      </c>
      <c r="E88" s="17"/>
      <c r="F88" s="17"/>
      <c r="G88" s="60"/>
      <c r="J88" s="1"/>
    </row>
    <row r="89" spans="1:10" ht="18.75" hidden="1">
      <c r="A89" s="98"/>
      <c r="B89" s="99"/>
      <c r="C89" s="100"/>
      <c r="D89" s="89">
        <v>310</v>
      </c>
      <c r="E89" s="17"/>
      <c r="F89" s="17"/>
      <c r="G89" s="60" t="e">
        <f>F89/E89*100</f>
        <v>#DIV/0!</v>
      </c>
      <c r="J89" s="1"/>
    </row>
    <row r="90" spans="1:10" ht="18.75">
      <c r="A90" s="19" t="s">
        <v>26</v>
      </c>
      <c r="B90" s="49">
        <v>3130008060</v>
      </c>
      <c r="C90" s="93" t="s">
        <v>124</v>
      </c>
      <c r="D90" s="107" t="s">
        <v>125</v>
      </c>
      <c r="E90" s="17">
        <v>67.3</v>
      </c>
      <c r="F90" s="17">
        <v>0</v>
      </c>
      <c r="G90" s="17">
        <f>F90/E90*100</f>
        <v>0</v>
      </c>
      <c r="J90" s="1"/>
    </row>
    <row r="91" spans="1:10" s="37" customFormat="1" ht="18.75">
      <c r="A91" s="31" t="s">
        <v>27</v>
      </c>
      <c r="B91" s="32"/>
      <c r="C91" s="34"/>
      <c r="D91" s="33"/>
      <c r="E91" s="35">
        <f>E78+E90</f>
        <v>20918.599999999999</v>
      </c>
      <c r="F91" s="35">
        <f>F78+F90</f>
        <v>1850.6</v>
      </c>
      <c r="G91" s="36">
        <f>F91/E91*100</f>
        <v>8.8466723394491034</v>
      </c>
      <c r="H91" s="132"/>
      <c r="I91" s="38"/>
      <c r="J91" s="38"/>
    </row>
    <row r="92" spans="1:10" ht="37.5">
      <c r="A92" s="74" t="s">
        <v>73</v>
      </c>
      <c r="B92" s="76" t="s">
        <v>77</v>
      </c>
      <c r="C92" s="58" t="s">
        <v>13</v>
      </c>
      <c r="D92" s="89"/>
      <c r="E92" s="17">
        <f>E93+E94+E95+E96+E98+E99+E97</f>
        <v>20685.900000000001</v>
      </c>
      <c r="F92" s="17">
        <f t="shared" ref="F92" si="8">F93+F94+F95+F96+F98+F99+F97</f>
        <v>1135.5999999999999</v>
      </c>
      <c r="G92" s="12">
        <f>F92/E92*100</f>
        <v>5.4897297192773813</v>
      </c>
      <c r="J92" s="1"/>
    </row>
    <row r="93" spans="1:10" ht="24" customHeight="1">
      <c r="A93" s="193" t="s">
        <v>47</v>
      </c>
      <c r="B93" s="178" t="s">
        <v>74</v>
      </c>
      <c r="C93" s="212" t="s">
        <v>13</v>
      </c>
      <c r="D93" s="54">
        <v>223</v>
      </c>
      <c r="E93" s="60">
        <v>60</v>
      </c>
      <c r="F93" s="60"/>
      <c r="G93" s="61">
        <f>F93/E93*100</f>
        <v>0</v>
      </c>
      <c r="J93" s="1"/>
    </row>
    <row r="94" spans="1:10" ht="24" customHeight="1">
      <c r="A94" s="193"/>
      <c r="B94" s="178"/>
      <c r="C94" s="212"/>
      <c r="D94" s="54">
        <v>225</v>
      </c>
      <c r="E94" s="60">
        <v>17415.7</v>
      </c>
      <c r="F94" s="60">
        <v>1134.3</v>
      </c>
      <c r="G94" s="61">
        <f>F94/E94*100</f>
        <v>6.5130887647352669</v>
      </c>
      <c r="J94" s="1"/>
    </row>
    <row r="95" spans="1:10" ht="24" hidden="1" customHeight="1">
      <c r="A95" s="193"/>
      <c r="B95" s="178"/>
      <c r="C95" s="212"/>
      <c r="D95" s="54">
        <v>226</v>
      </c>
      <c r="E95" s="60"/>
      <c r="F95" s="60"/>
      <c r="G95" s="61"/>
      <c r="J95" s="1"/>
    </row>
    <row r="96" spans="1:10" ht="24" customHeight="1">
      <c r="A96" s="193"/>
      <c r="B96" s="178"/>
      <c r="C96" s="212"/>
      <c r="D96" s="54">
        <v>310</v>
      </c>
      <c r="E96" s="60">
        <v>1040.3</v>
      </c>
      <c r="F96" s="60"/>
      <c r="G96" s="61">
        <f>F96/E96*100</f>
        <v>0</v>
      </c>
      <c r="J96" s="1"/>
    </row>
    <row r="97" spans="1:10" ht="18.75">
      <c r="A97" s="161" t="s">
        <v>75</v>
      </c>
      <c r="B97" s="162" t="s">
        <v>78</v>
      </c>
      <c r="C97" s="163">
        <v>244</v>
      </c>
      <c r="D97" s="54">
        <v>225</v>
      </c>
      <c r="E97" s="60">
        <v>1587.2</v>
      </c>
      <c r="F97" s="60">
        <v>0</v>
      </c>
      <c r="G97" s="60">
        <f>F97/E97*100</f>
        <v>0</v>
      </c>
      <c r="J97" s="1"/>
    </row>
    <row r="98" spans="1:10" ht="18.75" hidden="1">
      <c r="A98" s="161"/>
      <c r="B98" s="162"/>
      <c r="C98" s="163"/>
      <c r="D98" s="54">
        <v>226</v>
      </c>
      <c r="E98" s="60"/>
      <c r="F98" s="60"/>
      <c r="G98" s="60"/>
      <c r="J98" s="1"/>
    </row>
    <row r="99" spans="1:10" ht="18.75">
      <c r="A99" s="88" t="s">
        <v>47</v>
      </c>
      <c r="B99" s="86" t="s">
        <v>76</v>
      </c>
      <c r="C99" s="97" t="s">
        <v>13</v>
      </c>
      <c r="D99" s="54">
        <v>225</v>
      </c>
      <c r="E99" s="60">
        <v>582.70000000000005</v>
      </c>
      <c r="F99" s="60">
        <v>1.3</v>
      </c>
      <c r="G99" s="60">
        <f>F99/E99*100</f>
        <v>0.22309936502488414</v>
      </c>
      <c r="J99" s="1"/>
    </row>
    <row r="100" spans="1:10" ht="18.75" hidden="1">
      <c r="A100" s="203" t="s">
        <v>12</v>
      </c>
      <c r="B100" s="168">
        <v>3710000000</v>
      </c>
      <c r="C100" s="197">
        <v>244</v>
      </c>
      <c r="D100" s="89">
        <v>225</v>
      </c>
      <c r="E100" s="17"/>
      <c r="F100" s="17"/>
      <c r="G100" s="60" t="e">
        <f>F100/E100*100</f>
        <v>#DIV/0!</v>
      </c>
      <c r="J100" s="1"/>
    </row>
    <row r="101" spans="1:10" ht="18.75" hidden="1">
      <c r="A101" s="203"/>
      <c r="B101" s="168"/>
      <c r="C101" s="197"/>
      <c r="D101" s="89">
        <v>226</v>
      </c>
      <c r="E101" s="17"/>
      <c r="F101" s="17"/>
      <c r="G101" s="60" t="e">
        <f>F101/E101*100</f>
        <v>#DIV/0!</v>
      </c>
      <c r="J101" s="1"/>
    </row>
    <row r="102" spans="1:10" ht="18.75" hidden="1">
      <c r="A102" s="203"/>
      <c r="B102" s="168"/>
      <c r="C102" s="84">
        <v>630</v>
      </c>
      <c r="D102" s="84">
        <v>242</v>
      </c>
      <c r="E102" s="17"/>
      <c r="F102" s="17"/>
      <c r="G102" s="60" t="e">
        <f>F102/E102*100</f>
        <v>#DIV/0!</v>
      </c>
      <c r="J102" s="1"/>
    </row>
    <row r="103" spans="1:10" ht="18.75">
      <c r="A103" s="90" t="s">
        <v>26</v>
      </c>
      <c r="B103" s="91">
        <v>3130008060</v>
      </c>
      <c r="C103" s="93" t="s">
        <v>124</v>
      </c>
      <c r="D103" s="107" t="s">
        <v>125</v>
      </c>
      <c r="E103" s="17">
        <v>197.3</v>
      </c>
      <c r="F103" s="17">
        <v>0</v>
      </c>
      <c r="G103" s="60">
        <f>F103/E103*100</f>
        <v>0</v>
      </c>
      <c r="J103" s="1"/>
    </row>
    <row r="104" spans="1:10" ht="18.75" hidden="1">
      <c r="A104" s="202" t="s">
        <v>62</v>
      </c>
      <c r="B104" s="198" t="s">
        <v>79</v>
      </c>
      <c r="C104" s="175" t="s">
        <v>13</v>
      </c>
      <c r="D104" s="68">
        <v>223</v>
      </c>
      <c r="E104" s="17"/>
      <c r="F104" s="17"/>
      <c r="G104" s="12"/>
      <c r="J104" s="1"/>
    </row>
    <row r="105" spans="1:10" ht="18.75" hidden="1">
      <c r="A105" s="202"/>
      <c r="B105" s="198"/>
      <c r="C105" s="175"/>
      <c r="D105" s="68">
        <v>225</v>
      </c>
      <c r="E105" s="17"/>
      <c r="F105" s="17"/>
      <c r="G105" s="12"/>
      <c r="J105" s="1"/>
    </row>
    <row r="106" spans="1:10" ht="18.75" hidden="1">
      <c r="A106" s="202"/>
      <c r="B106" s="198"/>
      <c r="C106" s="67" t="s">
        <v>19</v>
      </c>
      <c r="D106" s="68">
        <v>296</v>
      </c>
      <c r="E106" s="17"/>
      <c r="F106" s="17"/>
      <c r="G106" s="12"/>
      <c r="J106" s="1"/>
    </row>
    <row r="107" spans="1:10" s="37" customFormat="1" ht="18.75">
      <c r="A107" s="31" t="s">
        <v>28</v>
      </c>
      <c r="B107" s="32"/>
      <c r="C107" s="34"/>
      <c r="D107" s="33"/>
      <c r="E107" s="35">
        <f>E92+E103+E104+E105+E106</f>
        <v>20883.2</v>
      </c>
      <c r="F107" s="35">
        <f t="shared" ref="F107" si="9">F92+F103+F104+F105+F106</f>
        <v>1135.5999999999999</v>
      </c>
      <c r="G107" s="36">
        <f>F107/E107*100</f>
        <v>5.4378639288997848</v>
      </c>
      <c r="H107" s="38"/>
      <c r="I107" s="38"/>
      <c r="J107" s="38"/>
    </row>
    <row r="108" spans="1:10" ht="37.5">
      <c r="A108" s="74" t="s">
        <v>73</v>
      </c>
      <c r="B108" s="76" t="s">
        <v>77</v>
      </c>
      <c r="C108" s="58" t="s">
        <v>13</v>
      </c>
      <c r="D108" s="9"/>
      <c r="E108" s="17">
        <f>E109+E110+E111+E112+E115+E116+E114+E117</f>
        <v>8090</v>
      </c>
      <c r="F108" s="17">
        <f t="shared" ref="F108" si="10">F109+F110+F111+F112+F115+F116+F114+F117</f>
        <v>1162</v>
      </c>
      <c r="G108" s="17">
        <f>IF(F108/E108*100&lt;100,F108/E108*100,"более 100%")</f>
        <v>14.363411619283065</v>
      </c>
      <c r="J108" s="1"/>
    </row>
    <row r="109" spans="1:10" ht="18.75">
      <c r="A109" s="222" t="s">
        <v>47</v>
      </c>
      <c r="B109" s="199" t="s">
        <v>74</v>
      </c>
      <c r="C109" s="194" t="s">
        <v>13</v>
      </c>
      <c r="D109" s="54">
        <v>223</v>
      </c>
      <c r="E109" s="60">
        <v>100</v>
      </c>
      <c r="F109" s="60">
        <v>0</v>
      </c>
      <c r="G109" s="60">
        <f>F109/E109*100</f>
        <v>0</v>
      </c>
      <c r="J109" s="1"/>
    </row>
    <row r="110" spans="1:10" ht="18.75">
      <c r="A110" s="223"/>
      <c r="B110" s="200"/>
      <c r="C110" s="195"/>
      <c r="D110" s="54">
        <v>225</v>
      </c>
      <c r="E110" s="60">
        <v>7108.5</v>
      </c>
      <c r="F110" s="60">
        <v>1162</v>
      </c>
      <c r="G110" s="60">
        <f>IF(F110/E110*100&lt;100,F110/E110*100,"более 100%")</f>
        <v>16.34662727720335</v>
      </c>
      <c r="J110" s="1"/>
    </row>
    <row r="111" spans="1:10" ht="18.75" hidden="1" customHeight="1">
      <c r="A111" s="223"/>
      <c r="B111" s="200"/>
      <c r="C111" s="195"/>
      <c r="D111" s="54">
        <v>226</v>
      </c>
      <c r="E111" s="60"/>
      <c r="F111" s="60"/>
      <c r="G111" s="60" t="e">
        <f>IF(F111/E111*100&lt;100,F111/E111*100,"более 100%")</f>
        <v>#DIV/0!</v>
      </c>
      <c r="J111" s="1"/>
    </row>
    <row r="112" spans="1:10" ht="18.75" hidden="1" customHeight="1">
      <c r="A112" s="223"/>
      <c r="B112" s="200"/>
      <c r="C112" s="195"/>
      <c r="D112" s="54">
        <v>310</v>
      </c>
      <c r="E112" s="60"/>
      <c r="F112" s="60"/>
      <c r="G112" s="60" t="e">
        <f>F112/E112*100</f>
        <v>#DIV/0!</v>
      </c>
      <c r="J112" s="1"/>
    </row>
    <row r="113" spans="1:10" ht="18.75" hidden="1" customHeight="1">
      <c r="A113" s="224"/>
      <c r="B113" s="201"/>
      <c r="C113" s="196"/>
      <c r="D113" s="54">
        <v>340</v>
      </c>
      <c r="E113" s="60"/>
      <c r="F113" s="60"/>
      <c r="G113" s="60" t="e">
        <f>F113/E113*100</f>
        <v>#DIV/0!</v>
      </c>
      <c r="J113" s="1"/>
    </row>
    <row r="114" spans="1:10" ht="18.75">
      <c r="A114" s="51" t="s">
        <v>75</v>
      </c>
      <c r="B114" s="62" t="s">
        <v>78</v>
      </c>
      <c r="C114" s="63">
        <v>244</v>
      </c>
      <c r="D114" s="54">
        <v>226</v>
      </c>
      <c r="E114" s="60">
        <v>273.5</v>
      </c>
      <c r="F114" s="60">
        <v>0</v>
      </c>
      <c r="G114" s="60">
        <f>F114/E114*100</f>
        <v>0</v>
      </c>
      <c r="J114" s="1"/>
    </row>
    <row r="115" spans="1:10" ht="18.75">
      <c r="A115" s="193" t="s">
        <v>47</v>
      </c>
      <c r="B115" s="178" t="s">
        <v>76</v>
      </c>
      <c r="C115" s="162" t="s">
        <v>13</v>
      </c>
      <c r="D115" s="54">
        <v>225</v>
      </c>
      <c r="E115" s="60">
        <v>298</v>
      </c>
      <c r="F115" s="60"/>
      <c r="G115" s="60">
        <f>F115/E115*100</f>
        <v>0</v>
      </c>
      <c r="J115" s="1"/>
    </row>
    <row r="116" spans="1:10" ht="18.75">
      <c r="A116" s="193"/>
      <c r="B116" s="178"/>
      <c r="C116" s="162"/>
      <c r="D116" s="54">
        <v>310</v>
      </c>
      <c r="E116" s="60">
        <v>250</v>
      </c>
      <c r="F116" s="60"/>
      <c r="G116" s="60">
        <f>F116/E116*100</f>
        <v>0</v>
      </c>
      <c r="J116" s="1"/>
    </row>
    <row r="117" spans="1:10" ht="18.75">
      <c r="A117" s="193"/>
      <c r="B117" s="178"/>
      <c r="C117" s="162"/>
      <c r="D117" s="54">
        <v>346</v>
      </c>
      <c r="E117" s="60">
        <v>60</v>
      </c>
      <c r="F117" s="60"/>
      <c r="G117" s="60">
        <f>F117/E117*100</f>
        <v>0</v>
      </c>
      <c r="J117" s="1"/>
    </row>
    <row r="118" spans="1:10" ht="18.75" hidden="1">
      <c r="A118" s="202" t="s">
        <v>12</v>
      </c>
      <c r="B118" s="204" t="s">
        <v>80</v>
      </c>
      <c r="C118" s="204">
        <v>244</v>
      </c>
      <c r="D118" s="66">
        <v>225</v>
      </c>
      <c r="E118" s="17"/>
      <c r="F118" s="17"/>
      <c r="G118" s="60" t="e">
        <f>F118/E118*100</f>
        <v>#DIV/0!</v>
      </c>
      <c r="J118" s="1"/>
    </row>
    <row r="119" spans="1:10" ht="18.75" hidden="1">
      <c r="A119" s="202"/>
      <c r="B119" s="204"/>
      <c r="C119" s="204"/>
      <c r="D119" s="66">
        <v>226</v>
      </c>
      <c r="E119" s="17"/>
      <c r="F119" s="17"/>
      <c r="G119" s="60" t="e">
        <f>F119/E119*100</f>
        <v>#DIV/0!</v>
      </c>
      <c r="J119" s="1"/>
    </row>
    <row r="120" spans="1:10" s="37" customFormat="1" ht="18.75">
      <c r="A120" s="31" t="s">
        <v>29</v>
      </c>
      <c r="B120" s="32"/>
      <c r="C120" s="34"/>
      <c r="D120" s="33"/>
      <c r="E120" s="35">
        <f>E108+E118+E119</f>
        <v>8090</v>
      </c>
      <c r="F120" s="35">
        <f>F108+F118+F119</f>
        <v>1162</v>
      </c>
      <c r="G120" s="35">
        <f>G108</f>
        <v>14.363411619283065</v>
      </c>
      <c r="H120" s="38"/>
      <c r="I120" s="38"/>
      <c r="J120" s="38"/>
    </row>
    <row r="121" spans="1:10" ht="37.5">
      <c r="A121" s="74" t="s">
        <v>73</v>
      </c>
      <c r="B121" s="76" t="s">
        <v>77</v>
      </c>
      <c r="C121" s="58" t="s">
        <v>13</v>
      </c>
      <c r="D121" s="89"/>
      <c r="E121" s="17">
        <f>E122+E123+E124+E125+E127+E128+E126+E129</f>
        <v>8030.2000000000016</v>
      </c>
      <c r="F121" s="17">
        <f t="shared" ref="F121" si="11">F122+F123+F124+F125+F127+F128+F126</f>
        <v>1106</v>
      </c>
      <c r="G121" s="12">
        <f>F121/E121*100</f>
        <v>13.773006898956435</v>
      </c>
      <c r="J121" s="1"/>
    </row>
    <row r="122" spans="1:10" ht="18.75">
      <c r="A122" s="193" t="s">
        <v>47</v>
      </c>
      <c r="B122" s="178" t="s">
        <v>74</v>
      </c>
      <c r="C122" s="162" t="s">
        <v>13</v>
      </c>
      <c r="D122" s="54">
        <v>223</v>
      </c>
      <c r="E122" s="60">
        <v>290</v>
      </c>
      <c r="F122" s="60">
        <v>137.30000000000001</v>
      </c>
      <c r="G122" s="61">
        <f>F122/E122*100</f>
        <v>47.344827586206897</v>
      </c>
      <c r="J122" s="1"/>
    </row>
    <row r="123" spans="1:10" ht="18.75">
      <c r="A123" s="193"/>
      <c r="B123" s="178"/>
      <c r="C123" s="162"/>
      <c r="D123" s="54">
        <v>225</v>
      </c>
      <c r="E123" s="60">
        <v>6426.5</v>
      </c>
      <c r="F123" s="60">
        <v>898.8</v>
      </c>
      <c r="G123" s="61">
        <f>F123/E123*100</f>
        <v>13.98583988173967</v>
      </c>
      <c r="J123" s="1"/>
    </row>
    <row r="124" spans="1:10" ht="18.75">
      <c r="A124" s="193"/>
      <c r="B124" s="178"/>
      <c r="C124" s="162"/>
      <c r="D124" s="54">
        <v>226</v>
      </c>
      <c r="E124" s="60">
        <v>149.6</v>
      </c>
      <c r="F124" s="60">
        <v>0</v>
      </c>
      <c r="G124" s="61">
        <f>F124/E124*100</f>
        <v>0</v>
      </c>
      <c r="J124" s="1"/>
    </row>
    <row r="125" spans="1:10" ht="18.75">
      <c r="A125" s="193"/>
      <c r="B125" s="178"/>
      <c r="C125" s="162"/>
      <c r="D125" s="54">
        <v>310</v>
      </c>
      <c r="E125" s="60">
        <v>237.6</v>
      </c>
      <c r="F125" s="60">
        <v>0</v>
      </c>
      <c r="G125" s="61">
        <f>F125/E125*100</f>
        <v>0</v>
      </c>
      <c r="J125" s="1"/>
    </row>
    <row r="126" spans="1:10" ht="18.75">
      <c r="A126" s="127" t="s">
        <v>75</v>
      </c>
      <c r="B126" s="62" t="s">
        <v>78</v>
      </c>
      <c r="C126" s="63">
        <v>244</v>
      </c>
      <c r="D126" s="54">
        <v>226</v>
      </c>
      <c r="E126" s="60">
        <v>209.1</v>
      </c>
      <c r="F126" s="60">
        <v>0</v>
      </c>
      <c r="G126" s="60">
        <f>F126/E126*100</f>
        <v>0</v>
      </c>
      <c r="J126" s="1"/>
    </row>
    <row r="127" spans="1:10" ht="18.75">
      <c r="A127" s="193" t="s">
        <v>47</v>
      </c>
      <c r="B127" s="205" t="s">
        <v>76</v>
      </c>
      <c r="C127" s="194" t="s">
        <v>13</v>
      </c>
      <c r="D127" s="54">
        <v>225</v>
      </c>
      <c r="E127" s="60">
        <v>312.10000000000002</v>
      </c>
      <c r="F127" s="60">
        <v>69.900000000000006</v>
      </c>
      <c r="G127" s="60">
        <f>F127/E127*100</f>
        <v>22.396667734700419</v>
      </c>
      <c r="J127" s="1"/>
    </row>
    <row r="128" spans="1:10" ht="18.75">
      <c r="A128" s="193"/>
      <c r="B128" s="206"/>
      <c r="C128" s="195"/>
      <c r="D128" s="54">
        <v>226</v>
      </c>
      <c r="E128" s="60">
        <v>5.3</v>
      </c>
      <c r="F128" s="60">
        <v>0</v>
      </c>
      <c r="G128" s="60">
        <f>F128/E128*100</f>
        <v>0</v>
      </c>
      <c r="J128" s="1"/>
    </row>
    <row r="129" spans="1:10" ht="18.75">
      <c r="A129" s="193"/>
      <c r="B129" s="207"/>
      <c r="C129" s="196"/>
      <c r="D129" s="89">
        <v>310</v>
      </c>
      <c r="E129" s="17">
        <v>400</v>
      </c>
      <c r="F129" s="17">
        <v>0</v>
      </c>
      <c r="G129" s="12">
        <f>F129/E129*100</f>
        <v>0</v>
      </c>
      <c r="J129" s="1"/>
    </row>
    <row r="130" spans="1:10" ht="18.75" hidden="1">
      <c r="A130" s="98"/>
      <c r="B130" s="125"/>
      <c r="C130" s="126"/>
      <c r="D130" s="89">
        <v>226</v>
      </c>
      <c r="E130" s="17"/>
      <c r="F130" s="17"/>
      <c r="G130" s="12" t="e">
        <f>F130/E130*100</f>
        <v>#DIV/0!</v>
      </c>
      <c r="J130" s="1"/>
    </row>
    <row r="131" spans="1:10" ht="18.75">
      <c r="A131" s="142" t="s">
        <v>26</v>
      </c>
      <c r="B131" s="93">
        <v>3130008060</v>
      </c>
      <c r="C131" s="93" t="s">
        <v>124</v>
      </c>
      <c r="D131" s="141" t="s">
        <v>125</v>
      </c>
      <c r="E131" s="17">
        <v>8</v>
      </c>
      <c r="F131" s="17">
        <v>0</v>
      </c>
      <c r="G131" s="12">
        <f>F131/E131*100</f>
        <v>0</v>
      </c>
      <c r="J131" s="1"/>
    </row>
    <row r="132" spans="1:10" s="37" customFormat="1" ht="18.75">
      <c r="A132" s="31" t="s">
        <v>30</v>
      </c>
      <c r="B132" s="32"/>
      <c r="C132" s="34"/>
      <c r="D132" s="33"/>
      <c r="E132" s="35">
        <f>E121+E131</f>
        <v>8038.2000000000016</v>
      </c>
      <c r="F132" s="35">
        <f>F121+F131</f>
        <v>1106</v>
      </c>
      <c r="G132" s="36">
        <f>F132/E132*100</f>
        <v>13.75929934562464</v>
      </c>
      <c r="H132" s="38"/>
      <c r="I132" s="38"/>
      <c r="J132" s="38"/>
    </row>
    <row r="133" spans="1:10" ht="37.5">
      <c r="A133" s="74" t="s">
        <v>73</v>
      </c>
      <c r="B133" s="76" t="s">
        <v>77</v>
      </c>
      <c r="C133" s="58" t="s">
        <v>13</v>
      </c>
      <c r="D133" s="9"/>
      <c r="E133" s="17">
        <f>E134+E135+E136+E137+E138+E139+E140</f>
        <v>7840.4</v>
      </c>
      <c r="F133" s="17">
        <f t="shared" ref="F133" si="12">F134+F135+F136+F137+F138+F139+F140</f>
        <v>731.8</v>
      </c>
      <c r="G133" s="12">
        <f>F133/E133*100</f>
        <v>9.3337074639049025</v>
      </c>
      <c r="J133" s="1"/>
    </row>
    <row r="134" spans="1:10" ht="18.75">
      <c r="A134" s="193" t="s">
        <v>47</v>
      </c>
      <c r="B134" s="178" t="s">
        <v>74</v>
      </c>
      <c r="C134" s="162" t="s">
        <v>13</v>
      </c>
      <c r="D134" s="54">
        <v>223</v>
      </c>
      <c r="E134" s="60">
        <v>350</v>
      </c>
      <c r="F134" s="60">
        <v>0</v>
      </c>
      <c r="G134" s="61">
        <f>F134/E134*100</f>
        <v>0</v>
      </c>
      <c r="J134" s="1"/>
    </row>
    <row r="135" spans="1:10" ht="18.75">
      <c r="A135" s="193"/>
      <c r="B135" s="178"/>
      <c r="C135" s="162"/>
      <c r="D135" s="54">
        <v>225</v>
      </c>
      <c r="E135" s="60">
        <v>6842.7</v>
      </c>
      <c r="F135" s="60">
        <v>731.8</v>
      </c>
      <c r="G135" s="61">
        <f>F135/E135*100</f>
        <v>10.69460885323045</v>
      </c>
      <c r="J135" s="1"/>
    </row>
    <row r="136" spans="1:10" ht="18.75" hidden="1">
      <c r="A136" s="193"/>
      <c r="B136" s="178"/>
      <c r="C136" s="162"/>
      <c r="D136" s="54">
        <v>226</v>
      </c>
      <c r="E136" s="60"/>
      <c r="F136" s="60"/>
      <c r="G136" s="61"/>
      <c r="J136" s="1"/>
    </row>
    <row r="137" spans="1:10" ht="18.75" hidden="1">
      <c r="A137" s="193"/>
      <c r="B137" s="178"/>
      <c r="C137" s="162"/>
      <c r="D137" s="54">
        <v>310</v>
      </c>
      <c r="E137" s="60"/>
      <c r="F137" s="60"/>
      <c r="G137" s="61"/>
      <c r="J137" s="1"/>
    </row>
    <row r="138" spans="1:10" ht="18.75">
      <c r="A138" s="51" t="s">
        <v>75</v>
      </c>
      <c r="B138" s="62" t="s">
        <v>78</v>
      </c>
      <c r="C138" s="63">
        <v>244</v>
      </c>
      <c r="D138" s="54">
        <v>226</v>
      </c>
      <c r="E138" s="60">
        <v>647.70000000000005</v>
      </c>
      <c r="F138" s="60">
        <v>0</v>
      </c>
      <c r="G138" s="60">
        <f>F138/E138*100</f>
        <v>0</v>
      </c>
      <c r="J138" s="1"/>
    </row>
    <row r="139" spans="1:10" ht="18.75" hidden="1">
      <c r="A139" s="193" t="s">
        <v>47</v>
      </c>
      <c r="B139" s="194" t="s">
        <v>76</v>
      </c>
      <c r="C139" s="194" t="s">
        <v>13</v>
      </c>
      <c r="D139" s="54">
        <v>226</v>
      </c>
      <c r="E139" s="60"/>
      <c r="F139" s="60"/>
      <c r="G139" s="61"/>
      <c r="J139" s="1"/>
    </row>
    <row r="140" spans="1:10" ht="18.75" hidden="1">
      <c r="A140" s="193"/>
      <c r="B140" s="195"/>
      <c r="C140" s="195"/>
      <c r="D140" s="54">
        <v>310</v>
      </c>
      <c r="E140" s="60"/>
      <c r="F140" s="60"/>
      <c r="G140" s="61"/>
      <c r="J140" s="1"/>
    </row>
    <row r="141" spans="1:10" ht="18.75" hidden="1" customHeight="1">
      <c r="A141" s="95"/>
      <c r="B141" s="196"/>
      <c r="C141" s="196"/>
      <c r="D141" s="54">
        <v>310</v>
      </c>
      <c r="E141" s="17"/>
      <c r="F141" s="17"/>
      <c r="G141" s="61" t="e">
        <f>F141/E141*100</f>
        <v>#DIV/0!</v>
      </c>
      <c r="J141" s="1"/>
    </row>
    <row r="142" spans="1:10" ht="18.75">
      <c r="A142" s="90" t="s">
        <v>26</v>
      </c>
      <c r="B142" s="91">
        <v>3130008060</v>
      </c>
      <c r="C142" s="93" t="s">
        <v>124</v>
      </c>
      <c r="D142" s="107" t="s">
        <v>125</v>
      </c>
      <c r="E142" s="17">
        <v>38.4</v>
      </c>
      <c r="F142" s="17">
        <v>0</v>
      </c>
      <c r="G142" s="12">
        <f>F142/E142*100</f>
        <v>0</v>
      </c>
      <c r="J142" s="1"/>
    </row>
    <row r="143" spans="1:10" s="37" customFormat="1" ht="18.75">
      <c r="A143" s="31" t="s">
        <v>31</v>
      </c>
      <c r="B143" s="32"/>
      <c r="C143" s="34"/>
      <c r="D143" s="33"/>
      <c r="E143" s="35">
        <f>E133+E142</f>
        <v>7878.7999999999993</v>
      </c>
      <c r="F143" s="35">
        <f>F133+F142</f>
        <v>731.8</v>
      </c>
      <c r="G143" s="36">
        <f>F143/E143*100</f>
        <v>9.2882164796669553</v>
      </c>
      <c r="H143" s="38"/>
      <c r="I143" s="38"/>
      <c r="J143" s="38"/>
    </row>
    <row r="144" spans="1:10" ht="37.5">
      <c r="A144" s="74" t="s">
        <v>73</v>
      </c>
      <c r="B144" s="76" t="s">
        <v>77</v>
      </c>
      <c r="C144" s="58" t="s">
        <v>13</v>
      </c>
      <c r="D144" s="9"/>
      <c r="E144" s="17">
        <f>E146+E147+E150+E151+E148+E149</f>
        <v>18041.399999999998</v>
      </c>
      <c r="F144" s="17">
        <f t="shared" ref="F144" si="13">F146+F147+F150+F151+F148+F149</f>
        <v>586.1</v>
      </c>
      <c r="G144" s="17">
        <f>F144/E144*100</f>
        <v>3.2486392408571403</v>
      </c>
      <c r="J144" s="1"/>
    </row>
    <row r="145" spans="1:12" ht="18.75" hidden="1">
      <c r="A145" s="74"/>
      <c r="B145" s="68"/>
      <c r="C145" s="85"/>
      <c r="D145" s="9">
        <v>241</v>
      </c>
      <c r="E145" s="17"/>
      <c r="F145" s="17"/>
      <c r="G145" s="12" t="e">
        <f>F145/E145*100</f>
        <v>#DIV/0!</v>
      </c>
      <c r="J145" s="1"/>
    </row>
    <row r="146" spans="1:12" ht="18.75">
      <c r="A146" s="128" t="s">
        <v>47</v>
      </c>
      <c r="B146" s="108" t="s">
        <v>74</v>
      </c>
      <c r="C146" s="106" t="s">
        <v>13</v>
      </c>
      <c r="D146" s="54">
        <v>225</v>
      </c>
      <c r="E146" s="60">
        <v>15158.9</v>
      </c>
      <c r="F146" s="60">
        <v>373.8</v>
      </c>
      <c r="G146" s="60">
        <f>F146/E146*100</f>
        <v>2.4658781309989513</v>
      </c>
      <c r="J146" s="1"/>
    </row>
    <row r="147" spans="1:12" ht="21.75" customHeight="1">
      <c r="A147" s="75" t="s">
        <v>75</v>
      </c>
      <c r="B147" s="62" t="s">
        <v>78</v>
      </c>
      <c r="C147" s="63">
        <v>244</v>
      </c>
      <c r="D147" s="54">
        <v>226</v>
      </c>
      <c r="E147" s="60">
        <v>526.9</v>
      </c>
      <c r="F147" s="60">
        <v>0</v>
      </c>
      <c r="G147" s="60">
        <f>F147/E147*100</f>
        <v>0</v>
      </c>
      <c r="J147" s="1"/>
    </row>
    <row r="148" spans="1:12" ht="18.75" customHeight="1">
      <c r="A148" s="193" t="s">
        <v>47</v>
      </c>
      <c r="B148" s="178" t="s">
        <v>81</v>
      </c>
      <c r="C148" s="162" t="s">
        <v>13</v>
      </c>
      <c r="D148" s="54">
        <v>223</v>
      </c>
      <c r="E148" s="60">
        <v>70</v>
      </c>
      <c r="F148" s="60">
        <v>0</v>
      </c>
      <c r="G148" s="61">
        <f>F148/E148*100</f>
        <v>0</v>
      </c>
      <c r="J148" s="1"/>
    </row>
    <row r="149" spans="1:12" ht="21.75" customHeight="1">
      <c r="A149" s="193"/>
      <c r="B149" s="178"/>
      <c r="C149" s="162"/>
      <c r="D149" s="54">
        <v>225</v>
      </c>
      <c r="E149" s="60">
        <v>952</v>
      </c>
      <c r="F149" s="60">
        <v>0</v>
      </c>
      <c r="G149" s="61">
        <f>F149/E149*100</f>
        <v>0</v>
      </c>
      <c r="J149" s="1"/>
    </row>
    <row r="150" spans="1:12" ht="22.5" customHeight="1">
      <c r="A150" s="193"/>
      <c r="B150" s="178"/>
      <c r="C150" s="162"/>
      <c r="D150" s="63">
        <v>226</v>
      </c>
      <c r="E150" s="60">
        <v>1333.6</v>
      </c>
      <c r="F150" s="60">
        <v>212.3</v>
      </c>
      <c r="G150" s="61">
        <f>F150/E150*100</f>
        <v>15.919316136772649</v>
      </c>
      <c r="J150" s="1"/>
    </row>
    <row r="151" spans="1:12" ht="18.75" hidden="1">
      <c r="A151" s="88" t="s">
        <v>47</v>
      </c>
      <c r="B151" s="86" t="s">
        <v>82</v>
      </c>
      <c r="C151" s="62" t="s">
        <v>13</v>
      </c>
      <c r="D151" s="63">
        <v>310</v>
      </c>
      <c r="E151" s="60"/>
      <c r="F151" s="60"/>
      <c r="G151" s="61"/>
      <c r="J151" s="1"/>
    </row>
    <row r="152" spans="1:12" ht="18.75" hidden="1">
      <c r="A152" s="166" t="s">
        <v>12</v>
      </c>
      <c r="B152" s="168">
        <v>9200800</v>
      </c>
      <c r="C152" s="170" t="s">
        <v>13</v>
      </c>
      <c r="D152" s="89"/>
      <c r="E152" s="17"/>
      <c r="F152" s="17"/>
      <c r="G152" s="61" t="e">
        <f>F152/E152*100</f>
        <v>#DIV/0!</v>
      </c>
      <c r="J152" s="1"/>
    </row>
    <row r="153" spans="1:12" ht="18.75" hidden="1">
      <c r="A153" s="167"/>
      <c r="B153" s="169"/>
      <c r="C153" s="169"/>
      <c r="D153" s="89">
        <v>225</v>
      </c>
      <c r="E153" s="17"/>
      <c r="F153" s="17"/>
      <c r="G153" s="61" t="e">
        <f>F153/E153*100</f>
        <v>#DIV/0!</v>
      </c>
      <c r="J153" s="1"/>
    </row>
    <row r="154" spans="1:12" ht="18.75" hidden="1">
      <c r="A154" s="167"/>
      <c r="B154" s="169"/>
      <c r="C154" s="169"/>
      <c r="D154" s="89">
        <v>226</v>
      </c>
      <c r="E154" s="17"/>
      <c r="F154" s="17"/>
      <c r="G154" s="61" t="e">
        <f>F154/E154*100</f>
        <v>#DIV/0!</v>
      </c>
      <c r="J154" s="1"/>
    </row>
    <row r="155" spans="1:12" ht="18.75" hidden="1">
      <c r="A155" s="167"/>
      <c r="B155" s="169"/>
      <c r="C155" s="169"/>
      <c r="D155" s="89">
        <v>310</v>
      </c>
      <c r="E155" s="17"/>
      <c r="F155" s="17"/>
      <c r="G155" s="61" t="e">
        <f>F155/E155*100</f>
        <v>#DIV/0!</v>
      </c>
      <c r="J155" s="1"/>
    </row>
    <row r="156" spans="1:12" ht="18.75">
      <c r="A156" s="90" t="s">
        <v>26</v>
      </c>
      <c r="B156" s="91">
        <v>3130008060</v>
      </c>
      <c r="C156" s="93" t="s">
        <v>124</v>
      </c>
      <c r="D156" s="107" t="s">
        <v>125</v>
      </c>
      <c r="E156" s="17">
        <v>89.6</v>
      </c>
      <c r="F156" s="17">
        <v>0</v>
      </c>
      <c r="G156" s="12">
        <f>F156/E156*100</f>
        <v>0</v>
      </c>
      <c r="J156" s="1"/>
    </row>
    <row r="157" spans="1:12" ht="18.75" hidden="1">
      <c r="A157" s="74" t="s">
        <v>12</v>
      </c>
      <c r="B157" s="89" t="s">
        <v>48</v>
      </c>
      <c r="C157" s="91" t="s">
        <v>13</v>
      </c>
      <c r="D157" s="89">
        <v>226</v>
      </c>
      <c r="E157" s="17"/>
      <c r="F157" s="17"/>
      <c r="G157" s="12" t="e">
        <f>F157/E157*100</f>
        <v>#DIV/0!</v>
      </c>
      <c r="J157" s="1"/>
    </row>
    <row r="158" spans="1:12" s="37" customFormat="1" ht="18.75">
      <c r="A158" s="31" t="s">
        <v>32</v>
      </c>
      <c r="B158" s="32"/>
      <c r="C158" s="34"/>
      <c r="D158" s="39"/>
      <c r="E158" s="36">
        <f>E144+E156</f>
        <v>18130.999999999996</v>
      </c>
      <c r="F158" s="36">
        <f>F144+F156</f>
        <v>586.1</v>
      </c>
      <c r="G158" s="36">
        <f>F158/E158*100</f>
        <v>3.2325850752854235</v>
      </c>
      <c r="H158" s="38"/>
      <c r="I158" s="38"/>
      <c r="J158" s="38"/>
    </row>
    <row r="159" spans="1:12" s="37" customFormat="1" ht="18.75">
      <c r="A159" s="40" t="s">
        <v>33</v>
      </c>
      <c r="B159" s="41"/>
      <c r="C159" s="42"/>
      <c r="D159" s="14"/>
      <c r="E159" s="15">
        <f>SUM(E160:E192)</f>
        <v>59862.2</v>
      </c>
      <c r="F159" s="15">
        <f t="shared" ref="F159" si="14">SUM(F160:F192)</f>
        <v>17222.999999999996</v>
      </c>
      <c r="G159" s="15">
        <f>F159/E159*100</f>
        <v>28.771077574830191</v>
      </c>
      <c r="H159" s="38"/>
      <c r="I159" s="38"/>
      <c r="J159" s="38"/>
    </row>
    <row r="160" spans="1:12" s="37" customFormat="1" ht="18.75" customHeight="1">
      <c r="A160" s="225" t="s">
        <v>71</v>
      </c>
      <c r="B160" s="172" t="s">
        <v>66</v>
      </c>
      <c r="C160" s="91" t="s">
        <v>34</v>
      </c>
      <c r="D160" s="89">
        <v>211</v>
      </c>
      <c r="E160" s="12">
        <v>14187.9</v>
      </c>
      <c r="F160" s="81">
        <v>2840.7</v>
      </c>
      <c r="G160" s="12">
        <f>F160/E160*100</f>
        <v>20.02199056942888</v>
      </c>
      <c r="H160" s="38"/>
      <c r="I160" s="38"/>
      <c r="J160" s="38"/>
      <c r="K160" s="38"/>
      <c r="L160" s="38"/>
    </row>
    <row r="161" spans="1:12" s="37" customFormat="1" ht="18.75">
      <c r="A161" s="226"/>
      <c r="B161" s="173"/>
      <c r="C161" s="91" t="s">
        <v>35</v>
      </c>
      <c r="D161" s="89">
        <v>266</v>
      </c>
      <c r="E161" s="12">
        <v>40</v>
      </c>
      <c r="F161" s="43">
        <v>0</v>
      </c>
      <c r="G161" s="12">
        <f>F161/E161*100</f>
        <v>0</v>
      </c>
      <c r="H161" s="38"/>
      <c r="I161" s="38"/>
      <c r="J161" s="38"/>
      <c r="K161" s="38"/>
      <c r="L161" s="38"/>
    </row>
    <row r="162" spans="1:12" s="37" customFormat="1" ht="18.75">
      <c r="A162" s="226"/>
      <c r="B162" s="173"/>
      <c r="C162" s="91" t="s">
        <v>42</v>
      </c>
      <c r="D162" s="89">
        <v>213</v>
      </c>
      <c r="E162" s="12">
        <v>4339.5</v>
      </c>
      <c r="F162" s="43">
        <v>730.2</v>
      </c>
      <c r="G162" s="12">
        <f>F162/E162*100</f>
        <v>16.826823366747323</v>
      </c>
      <c r="H162" s="38"/>
      <c r="I162" s="38"/>
      <c r="J162" s="38"/>
      <c r="K162" s="38"/>
      <c r="L162" s="38"/>
    </row>
    <row r="163" spans="1:12" s="37" customFormat="1" ht="18.75">
      <c r="A163" s="226"/>
      <c r="B163" s="173"/>
      <c r="C163" s="91" t="s">
        <v>13</v>
      </c>
      <c r="D163" s="89">
        <v>221</v>
      </c>
      <c r="E163" s="12">
        <v>45</v>
      </c>
      <c r="F163" s="43">
        <v>6.9</v>
      </c>
      <c r="G163" s="12">
        <f>F163/E163*100</f>
        <v>15.333333333333336</v>
      </c>
      <c r="H163" s="38"/>
      <c r="I163" s="38"/>
      <c r="J163" s="38"/>
      <c r="K163" s="38"/>
      <c r="L163" s="38"/>
    </row>
    <row r="164" spans="1:12" s="37" customFormat="1" ht="18.75">
      <c r="A164" s="226"/>
      <c r="B164" s="173"/>
      <c r="C164" s="91" t="s">
        <v>13</v>
      </c>
      <c r="D164" s="89">
        <v>223</v>
      </c>
      <c r="E164" s="12">
        <v>717.6</v>
      </c>
      <c r="F164" s="81">
        <v>170.2</v>
      </c>
      <c r="G164" s="12">
        <f>F164/E164*100</f>
        <v>23.717948717948715</v>
      </c>
      <c r="H164" s="38"/>
      <c r="I164" s="38"/>
      <c r="J164" s="38"/>
      <c r="K164" s="38"/>
      <c r="L164" s="38"/>
    </row>
    <row r="165" spans="1:12" s="37" customFormat="1" ht="18.75">
      <c r="A165" s="226"/>
      <c r="B165" s="173"/>
      <c r="C165" s="91" t="s">
        <v>13</v>
      </c>
      <c r="D165" s="89">
        <v>225</v>
      </c>
      <c r="E165" s="12">
        <v>172.6</v>
      </c>
      <c r="F165" s="81">
        <v>6.5</v>
      </c>
      <c r="G165" s="12">
        <f>F165/E165*100</f>
        <v>3.7659327925840094</v>
      </c>
      <c r="H165" s="38"/>
      <c r="I165" s="38"/>
      <c r="J165" s="38"/>
      <c r="K165" s="38"/>
      <c r="L165" s="38"/>
    </row>
    <row r="166" spans="1:12" s="37" customFormat="1" ht="18.75">
      <c r="A166" s="226"/>
      <c r="B166" s="173"/>
      <c r="C166" s="91" t="s">
        <v>13</v>
      </c>
      <c r="D166" s="89">
        <v>226</v>
      </c>
      <c r="E166" s="12">
        <v>458.3</v>
      </c>
      <c r="F166" s="81">
        <v>33.299999999999997</v>
      </c>
      <c r="G166" s="12">
        <f>F166/E166*100</f>
        <v>7.2659829805804046</v>
      </c>
      <c r="H166" s="38"/>
      <c r="I166" s="38"/>
      <c r="J166" s="38"/>
      <c r="K166" s="38"/>
      <c r="L166" s="38"/>
    </row>
    <row r="167" spans="1:12" s="37" customFormat="1" ht="18.75">
      <c r="A167" s="226"/>
      <c r="B167" s="173"/>
      <c r="C167" s="91" t="s">
        <v>13</v>
      </c>
      <c r="D167" s="89">
        <v>227</v>
      </c>
      <c r="E167" s="12">
        <v>36.700000000000003</v>
      </c>
      <c r="F167" s="81">
        <v>17</v>
      </c>
      <c r="G167" s="12">
        <f>F167/E167*100</f>
        <v>46.321525885558579</v>
      </c>
      <c r="H167" s="38"/>
      <c r="I167" s="38"/>
      <c r="J167" s="38"/>
      <c r="K167" s="38"/>
      <c r="L167" s="38"/>
    </row>
    <row r="168" spans="1:12" s="37" customFormat="1" ht="18.75">
      <c r="A168" s="226"/>
      <c r="B168" s="173"/>
      <c r="C168" s="93" t="s">
        <v>13</v>
      </c>
      <c r="D168" s="94">
        <v>229</v>
      </c>
      <c r="E168" s="12">
        <v>56</v>
      </c>
      <c r="F168" s="81">
        <v>0</v>
      </c>
      <c r="G168" s="12">
        <f>F168/E168*100</f>
        <v>0</v>
      </c>
      <c r="H168" s="38"/>
      <c r="I168" s="38"/>
      <c r="J168" s="38"/>
      <c r="K168" s="38"/>
      <c r="L168" s="38"/>
    </row>
    <row r="169" spans="1:12" s="37" customFormat="1" ht="18.75">
      <c r="A169" s="226"/>
      <c r="B169" s="173"/>
      <c r="C169" s="91" t="s">
        <v>13</v>
      </c>
      <c r="D169" s="89">
        <v>343</v>
      </c>
      <c r="E169" s="12">
        <v>1200</v>
      </c>
      <c r="F169" s="81">
        <v>311.5</v>
      </c>
      <c r="G169" s="12">
        <f>F169/E169*100</f>
        <v>25.958333333333332</v>
      </c>
      <c r="H169" s="38"/>
      <c r="I169" s="38"/>
      <c r="J169" s="38"/>
      <c r="K169" s="38"/>
      <c r="L169" s="38"/>
    </row>
    <row r="170" spans="1:12" s="37" customFormat="1" ht="18.75">
      <c r="A170" s="226"/>
      <c r="B170" s="173"/>
      <c r="C170" s="93" t="s">
        <v>13</v>
      </c>
      <c r="D170" s="123">
        <v>346</v>
      </c>
      <c r="E170" s="12">
        <v>302.10000000000002</v>
      </c>
      <c r="F170" s="81">
        <v>99.7</v>
      </c>
      <c r="G170" s="12">
        <f>F170/E170*100</f>
        <v>33.00231711353856</v>
      </c>
      <c r="H170" s="38"/>
      <c r="I170" s="38"/>
      <c r="J170" s="38"/>
      <c r="K170" s="38"/>
      <c r="L170" s="38"/>
    </row>
    <row r="171" spans="1:12" s="37" customFormat="1" ht="18.75">
      <c r="A171" s="226"/>
      <c r="B171" s="173"/>
      <c r="C171" s="91" t="s">
        <v>36</v>
      </c>
      <c r="D171" s="89">
        <v>291</v>
      </c>
      <c r="E171" s="12">
        <v>173.5</v>
      </c>
      <c r="F171" s="81">
        <v>0</v>
      </c>
      <c r="G171" s="12">
        <f>F171/E171*100</f>
        <v>0</v>
      </c>
      <c r="H171" s="38"/>
      <c r="I171" s="38"/>
      <c r="J171" s="38"/>
      <c r="K171" s="38"/>
      <c r="L171" s="38"/>
    </row>
    <row r="172" spans="1:12" s="37" customFormat="1" ht="18.75">
      <c r="A172" s="226"/>
      <c r="B172" s="173"/>
      <c r="C172" s="91" t="s">
        <v>37</v>
      </c>
      <c r="D172" s="89">
        <v>291</v>
      </c>
      <c r="E172" s="12">
        <v>81.599999999999994</v>
      </c>
      <c r="F172" s="81">
        <v>13.3</v>
      </c>
      <c r="G172" s="12">
        <f>F172/E172*100</f>
        <v>16.299019607843139</v>
      </c>
      <c r="H172" s="38"/>
      <c r="I172" s="38"/>
      <c r="J172" s="38"/>
      <c r="K172" s="38"/>
      <c r="L172" s="38"/>
    </row>
    <row r="173" spans="1:12" s="37" customFormat="1" ht="18.75">
      <c r="A173" s="227"/>
      <c r="B173" s="174"/>
      <c r="C173" s="93" t="s">
        <v>116</v>
      </c>
      <c r="D173" s="94">
        <v>295</v>
      </c>
      <c r="E173" s="12">
        <v>26</v>
      </c>
      <c r="F173" s="81">
        <v>0</v>
      </c>
      <c r="G173" s="12">
        <f>F173/E173*100</f>
        <v>0</v>
      </c>
      <c r="H173" s="38"/>
      <c r="I173" s="38"/>
      <c r="J173" s="38"/>
      <c r="K173" s="38"/>
      <c r="L173" s="38"/>
    </row>
    <row r="174" spans="1:12" s="37" customFormat="1" ht="56.25">
      <c r="A174" s="83" t="s">
        <v>72</v>
      </c>
      <c r="B174" s="26" t="s">
        <v>67</v>
      </c>
      <c r="C174" s="91" t="s">
        <v>44</v>
      </c>
      <c r="D174" s="89">
        <v>241</v>
      </c>
      <c r="E174" s="12">
        <v>1100</v>
      </c>
      <c r="F174" s="81">
        <v>0</v>
      </c>
      <c r="G174" s="12">
        <f>F174/E174*100</f>
        <v>0</v>
      </c>
      <c r="H174" s="38"/>
      <c r="I174" s="38"/>
      <c r="J174" s="38"/>
      <c r="K174" s="38"/>
      <c r="L174" s="38"/>
    </row>
    <row r="175" spans="1:12" s="37" customFormat="1" ht="18.75" hidden="1">
      <c r="A175" s="166" t="s">
        <v>69</v>
      </c>
      <c r="B175" s="175" t="s">
        <v>68</v>
      </c>
      <c r="C175" s="91" t="s">
        <v>34</v>
      </c>
      <c r="D175" s="89">
        <v>211</v>
      </c>
      <c r="E175" s="12"/>
      <c r="F175" s="81"/>
      <c r="G175" s="12"/>
      <c r="H175" s="38"/>
      <c r="I175" s="38"/>
      <c r="J175" s="38"/>
      <c r="K175" s="38"/>
      <c r="L175" s="38"/>
    </row>
    <row r="176" spans="1:12" s="37" customFormat="1" ht="18.75" hidden="1">
      <c r="A176" s="167"/>
      <c r="B176" s="175"/>
      <c r="C176" s="91" t="s">
        <v>42</v>
      </c>
      <c r="D176" s="89">
        <v>213</v>
      </c>
      <c r="E176" s="12"/>
      <c r="F176" s="43"/>
      <c r="G176" s="12"/>
      <c r="H176" s="38"/>
      <c r="I176" s="38"/>
      <c r="J176" s="38"/>
      <c r="K176" s="38"/>
      <c r="L176" s="38"/>
    </row>
    <row r="177" spans="1:12" s="37" customFormat="1" ht="18.75" hidden="1">
      <c r="A177" s="167"/>
      <c r="B177" s="175" t="s">
        <v>117</v>
      </c>
      <c r="C177" s="91" t="s">
        <v>34</v>
      </c>
      <c r="D177" s="89">
        <v>211</v>
      </c>
      <c r="E177" s="12"/>
      <c r="F177" s="43"/>
      <c r="G177" s="12"/>
      <c r="H177" s="38"/>
      <c r="I177" s="38"/>
      <c r="J177" s="38"/>
      <c r="K177" s="38"/>
      <c r="L177" s="38"/>
    </row>
    <row r="178" spans="1:12" s="37" customFormat="1" ht="18.75" hidden="1">
      <c r="A178" s="167"/>
      <c r="B178" s="175"/>
      <c r="C178" s="91" t="s">
        <v>42</v>
      </c>
      <c r="D178" s="89">
        <v>213</v>
      </c>
      <c r="E178" s="12"/>
      <c r="F178" s="43"/>
      <c r="G178" s="12"/>
      <c r="H178" s="38"/>
      <c r="I178" s="38"/>
      <c r="J178" s="38"/>
      <c r="K178" s="38"/>
      <c r="L178" s="38"/>
    </row>
    <row r="179" spans="1:12" s="37" customFormat="1" ht="18.75">
      <c r="A179" s="166" t="s">
        <v>38</v>
      </c>
      <c r="B179" s="150">
        <v>3040002020</v>
      </c>
      <c r="C179" s="91" t="s">
        <v>39</v>
      </c>
      <c r="D179" s="89">
        <v>211</v>
      </c>
      <c r="E179" s="12">
        <v>26669.9</v>
      </c>
      <c r="F179" s="43">
        <v>9751.9</v>
      </c>
      <c r="G179" s="12">
        <f>F179/E179*100</f>
        <v>36.565191470534195</v>
      </c>
      <c r="H179" s="38"/>
      <c r="I179" s="38"/>
      <c r="J179" s="38"/>
      <c r="K179" s="38"/>
      <c r="L179" s="38"/>
    </row>
    <row r="180" spans="1:12" s="37" customFormat="1" ht="18.75">
      <c r="A180" s="166"/>
      <c r="B180" s="150"/>
      <c r="C180" s="93" t="s">
        <v>39</v>
      </c>
      <c r="D180" s="123">
        <v>266</v>
      </c>
      <c r="E180" s="12">
        <v>200</v>
      </c>
      <c r="F180" s="43">
        <v>37.9</v>
      </c>
      <c r="G180" s="12">
        <f>F180/E180*100</f>
        <v>18.95</v>
      </c>
      <c r="H180" s="38"/>
      <c r="I180" s="38"/>
      <c r="J180" s="38"/>
      <c r="K180" s="38"/>
      <c r="L180" s="38"/>
    </row>
    <row r="181" spans="1:12" s="37" customFormat="1" ht="18.75">
      <c r="A181" s="167"/>
      <c r="B181" s="171"/>
      <c r="C181" s="91" t="s">
        <v>40</v>
      </c>
      <c r="D181" s="89">
        <v>212</v>
      </c>
      <c r="E181" s="12">
        <v>4.2</v>
      </c>
      <c r="F181" s="43">
        <v>2.1</v>
      </c>
      <c r="G181" s="12">
        <f>F181/E181*100</f>
        <v>50</v>
      </c>
      <c r="H181" s="38"/>
      <c r="I181" s="38"/>
      <c r="J181" s="38"/>
      <c r="K181" s="38"/>
      <c r="L181" s="38"/>
    </row>
    <row r="182" spans="1:12" s="37" customFormat="1" ht="18.75">
      <c r="A182" s="167"/>
      <c r="B182" s="171"/>
      <c r="C182" s="93" t="s">
        <v>40</v>
      </c>
      <c r="D182" s="123">
        <v>266</v>
      </c>
      <c r="E182" s="12">
        <v>54.8</v>
      </c>
      <c r="F182" s="43">
        <v>7.2</v>
      </c>
      <c r="G182" s="12">
        <f>F182/E182*100</f>
        <v>13.138686131386862</v>
      </c>
      <c r="H182" s="38"/>
      <c r="I182" s="38"/>
      <c r="J182" s="38"/>
      <c r="K182" s="38"/>
      <c r="L182" s="38"/>
    </row>
    <row r="183" spans="1:12" s="37" customFormat="1" ht="18.75">
      <c r="A183" s="167"/>
      <c r="B183" s="171"/>
      <c r="C183" s="91" t="s">
        <v>43</v>
      </c>
      <c r="D183" s="89">
        <v>213</v>
      </c>
      <c r="E183" s="12">
        <v>8114.7</v>
      </c>
      <c r="F183" s="43">
        <v>2896.4</v>
      </c>
      <c r="G183" s="12">
        <f>F183/E183*100</f>
        <v>35.693248055997145</v>
      </c>
      <c r="H183" s="38"/>
      <c r="I183" s="38"/>
      <c r="J183" s="38"/>
      <c r="K183" s="38"/>
      <c r="L183" s="38"/>
    </row>
    <row r="184" spans="1:12" s="37" customFormat="1" ht="18.75">
      <c r="A184" s="167"/>
      <c r="B184" s="171"/>
      <c r="C184" s="91" t="s">
        <v>13</v>
      </c>
      <c r="D184" s="89">
        <v>221</v>
      </c>
      <c r="E184" s="12">
        <v>410</v>
      </c>
      <c r="F184" s="43">
        <v>31.4</v>
      </c>
      <c r="G184" s="12">
        <f>F184/E184*100</f>
        <v>7.6585365853658534</v>
      </c>
      <c r="H184" s="38"/>
      <c r="I184" s="38"/>
      <c r="J184" s="38"/>
      <c r="K184" s="38"/>
      <c r="L184" s="38"/>
    </row>
    <row r="185" spans="1:12" s="37" customFormat="1" ht="18.75">
      <c r="A185" s="167"/>
      <c r="B185" s="171"/>
      <c r="C185" s="91" t="s">
        <v>13</v>
      </c>
      <c r="D185" s="89">
        <v>225</v>
      </c>
      <c r="E185" s="12">
        <v>376</v>
      </c>
      <c r="F185" s="43">
        <v>62.6</v>
      </c>
      <c r="G185" s="12">
        <f>F185/E185*100</f>
        <v>16.648936170212767</v>
      </c>
      <c r="H185" s="38"/>
      <c r="I185" s="38"/>
      <c r="J185" s="38"/>
      <c r="K185" s="38"/>
      <c r="L185" s="38"/>
    </row>
    <row r="186" spans="1:12" s="37" customFormat="1" ht="18.75">
      <c r="A186" s="167"/>
      <c r="B186" s="171"/>
      <c r="C186" s="91" t="s">
        <v>13</v>
      </c>
      <c r="D186" s="89">
        <v>226</v>
      </c>
      <c r="E186" s="12">
        <v>555</v>
      </c>
      <c r="F186" s="43">
        <v>103.6</v>
      </c>
      <c r="G186" s="12">
        <f>F186/E186*100</f>
        <v>18.666666666666664</v>
      </c>
      <c r="H186" s="38"/>
      <c r="I186" s="38"/>
      <c r="J186" s="38"/>
      <c r="K186" s="38"/>
      <c r="L186" s="38"/>
    </row>
    <row r="187" spans="1:12" s="37" customFormat="1" ht="18.75">
      <c r="A187" s="167"/>
      <c r="B187" s="171"/>
      <c r="C187" s="91" t="s">
        <v>13</v>
      </c>
      <c r="D187" s="89">
        <v>310</v>
      </c>
      <c r="E187" s="12">
        <v>222.8</v>
      </c>
      <c r="F187" s="43">
        <v>39.6</v>
      </c>
      <c r="G187" s="12">
        <f>F187/E187*100</f>
        <v>17.773788150807899</v>
      </c>
      <c r="H187" s="38"/>
      <c r="I187" s="38"/>
      <c r="J187" s="38"/>
      <c r="K187" s="38"/>
      <c r="L187" s="38"/>
    </row>
    <row r="188" spans="1:12" s="37" customFormat="1" ht="18.75">
      <c r="A188" s="167"/>
      <c r="B188" s="171"/>
      <c r="C188" s="91" t="s">
        <v>13</v>
      </c>
      <c r="D188" s="89">
        <v>346</v>
      </c>
      <c r="E188" s="12">
        <v>310</v>
      </c>
      <c r="F188" s="43">
        <v>61</v>
      </c>
      <c r="G188" s="12">
        <f>F188/E188*100</f>
        <v>19.677419354838712</v>
      </c>
      <c r="H188" s="38"/>
      <c r="I188" s="38"/>
      <c r="J188" s="38"/>
      <c r="K188" s="38"/>
      <c r="L188" s="38"/>
    </row>
    <row r="189" spans="1:12" s="37" customFormat="1" ht="18.75">
      <c r="A189" s="167"/>
      <c r="B189" s="171"/>
      <c r="C189" s="93" t="s">
        <v>13</v>
      </c>
      <c r="D189" s="123">
        <v>349</v>
      </c>
      <c r="E189" s="12">
        <v>2</v>
      </c>
      <c r="F189" s="43">
        <v>0</v>
      </c>
      <c r="G189" s="12">
        <f>F189/E189*100</f>
        <v>0</v>
      </c>
      <c r="H189" s="38"/>
      <c r="I189" s="38"/>
      <c r="J189" s="38"/>
      <c r="K189" s="38"/>
      <c r="L189" s="38"/>
    </row>
    <row r="190" spans="1:12" s="37" customFormat="1" ht="18.75">
      <c r="A190" s="167"/>
      <c r="B190" s="171"/>
      <c r="C190" s="91" t="s">
        <v>36</v>
      </c>
      <c r="D190" s="89">
        <v>291</v>
      </c>
      <c r="E190" s="12">
        <v>2</v>
      </c>
      <c r="F190" s="43">
        <v>0</v>
      </c>
      <c r="G190" s="12">
        <f>F190/E190*100</f>
        <v>0</v>
      </c>
      <c r="H190" s="38"/>
      <c r="I190" s="38"/>
      <c r="J190" s="38"/>
      <c r="K190" s="38"/>
      <c r="L190" s="38"/>
    </row>
    <row r="191" spans="1:12" s="37" customFormat="1" ht="18.75">
      <c r="A191" s="167"/>
      <c r="B191" s="171"/>
      <c r="C191" s="91" t="s">
        <v>116</v>
      </c>
      <c r="D191" s="89">
        <v>292</v>
      </c>
      <c r="E191" s="12">
        <v>4</v>
      </c>
      <c r="F191" s="43">
        <v>0</v>
      </c>
      <c r="G191" s="12">
        <f>F191/E191*100</f>
        <v>0</v>
      </c>
      <c r="H191" s="38"/>
      <c r="I191" s="38"/>
      <c r="J191" s="38"/>
      <c r="K191" s="38"/>
      <c r="L191" s="38"/>
    </row>
    <row r="192" spans="1:12" s="37" customFormat="1" ht="37.5" hidden="1">
      <c r="A192" s="83" t="s">
        <v>56</v>
      </c>
      <c r="B192" s="82" t="s">
        <v>70</v>
      </c>
      <c r="C192" s="91" t="s">
        <v>13</v>
      </c>
      <c r="D192" s="89">
        <v>224</v>
      </c>
      <c r="E192" s="12"/>
      <c r="F192" s="43"/>
      <c r="G192" s="12"/>
      <c r="H192" s="38"/>
      <c r="I192" s="38"/>
      <c r="J192" s="38"/>
      <c r="K192" s="38"/>
      <c r="L192" s="38"/>
    </row>
    <row r="193" spans="1:12" ht="108" customHeight="1">
      <c r="A193" s="164" t="s">
        <v>115</v>
      </c>
      <c r="B193" s="164"/>
      <c r="C193" s="164"/>
      <c r="D193" s="164"/>
      <c r="E193" s="44"/>
      <c r="F193" s="44"/>
      <c r="G193" s="45" t="s">
        <v>41</v>
      </c>
      <c r="K193" s="1"/>
      <c r="L193" s="1"/>
    </row>
    <row r="194" spans="1:12" ht="18.75">
      <c r="A194" s="165"/>
      <c r="B194" s="165"/>
      <c r="C194" s="4"/>
      <c r="D194" s="4"/>
      <c r="E194" s="4"/>
      <c r="F194" s="2"/>
      <c r="G194" s="4"/>
      <c r="K194" s="1"/>
      <c r="L194" s="1"/>
    </row>
    <row r="195" spans="1:12">
      <c r="A195" s="46"/>
      <c r="B195" s="46"/>
      <c r="C195" s="46"/>
      <c r="D195" s="46"/>
      <c r="E195" s="46"/>
      <c r="F195" s="46"/>
      <c r="G195" s="46"/>
      <c r="K195" s="1"/>
      <c r="L195" s="1"/>
    </row>
    <row r="196" spans="1:12">
      <c r="A196" s="46"/>
      <c r="B196" s="46"/>
      <c r="C196" s="46"/>
      <c r="D196" s="46"/>
      <c r="E196" s="46"/>
      <c r="F196" s="46"/>
      <c r="G196" s="46"/>
      <c r="K196" s="1"/>
      <c r="L196" s="1"/>
    </row>
    <row r="197" spans="1:12">
      <c r="A197" s="46"/>
      <c r="B197" s="46"/>
      <c r="C197" s="46"/>
      <c r="D197" s="46"/>
      <c r="E197" s="46"/>
      <c r="F197" s="46"/>
      <c r="G197" s="46"/>
      <c r="K197" s="1"/>
      <c r="L197" s="1"/>
    </row>
    <row r="198" spans="1:12">
      <c r="A198" s="46"/>
      <c r="B198" s="46"/>
      <c r="C198" s="46"/>
      <c r="D198" s="46"/>
      <c r="E198" s="46"/>
      <c r="F198" s="46"/>
      <c r="G198" s="46"/>
      <c r="K198" s="1"/>
      <c r="L198" s="1"/>
    </row>
    <row r="199" spans="1:12">
      <c r="A199" s="46"/>
      <c r="B199" s="46"/>
      <c r="C199" s="46"/>
      <c r="D199" s="46"/>
      <c r="E199" s="46"/>
      <c r="F199" s="46"/>
      <c r="G199" s="46"/>
      <c r="K199" s="1"/>
      <c r="L199" s="1"/>
    </row>
    <row r="200" spans="1:12">
      <c r="A200" s="46"/>
      <c r="B200" s="46"/>
      <c r="C200" s="46"/>
      <c r="D200" s="46"/>
      <c r="E200" s="46"/>
      <c r="F200" s="46"/>
      <c r="G200" s="46"/>
      <c r="K200" s="1"/>
      <c r="L200" s="1"/>
    </row>
    <row r="201" spans="1:12">
      <c r="A201" s="46"/>
      <c r="B201" s="46"/>
      <c r="C201" s="46"/>
      <c r="D201" s="46"/>
      <c r="E201" s="46"/>
      <c r="F201" s="46"/>
      <c r="G201" s="46"/>
      <c r="K201" s="1"/>
      <c r="L201" s="1"/>
    </row>
    <row r="202" spans="1:12">
      <c r="A202" s="46"/>
      <c r="B202" s="46"/>
      <c r="C202" s="46"/>
      <c r="D202" s="46"/>
      <c r="E202" s="46"/>
      <c r="F202" s="46"/>
      <c r="G202" s="46"/>
      <c r="K202" s="1"/>
      <c r="L202" s="1"/>
    </row>
    <row r="203" spans="1:12">
      <c r="A203" s="46"/>
      <c r="B203" s="46"/>
      <c r="C203" s="46"/>
      <c r="D203" s="46"/>
      <c r="E203" s="46"/>
      <c r="F203" s="46"/>
      <c r="G203" s="46"/>
      <c r="K203" s="1"/>
      <c r="L203" s="1"/>
    </row>
    <row r="204" spans="1:12">
      <c r="A204" s="46"/>
      <c r="B204" s="46"/>
      <c r="C204" s="46"/>
      <c r="D204" s="46"/>
      <c r="E204" s="46"/>
      <c r="F204" s="46"/>
      <c r="G204" s="46"/>
      <c r="K204" s="1"/>
      <c r="L204" s="1"/>
    </row>
    <row r="205" spans="1:12">
      <c r="A205" s="46"/>
      <c r="B205" s="46"/>
      <c r="C205" s="46"/>
      <c r="D205" s="46"/>
      <c r="E205" s="46"/>
      <c r="F205" s="46"/>
      <c r="G205" s="46"/>
      <c r="K205" s="1"/>
      <c r="L205" s="1"/>
    </row>
    <row r="206" spans="1:12">
      <c r="A206" s="46"/>
      <c r="B206" s="46"/>
      <c r="C206" s="46"/>
      <c r="D206" s="46"/>
      <c r="E206" s="46"/>
      <c r="F206" s="46"/>
      <c r="G206" s="46"/>
      <c r="K206" s="1"/>
      <c r="L206" s="1"/>
    </row>
    <row r="207" spans="1:12">
      <c r="A207" s="46"/>
      <c r="B207" s="46"/>
      <c r="C207" s="46"/>
      <c r="D207" s="46"/>
      <c r="E207" s="46"/>
      <c r="F207" s="46"/>
      <c r="G207" s="46"/>
      <c r="K207" s="1"/>
      <c r="L207" s="1"/>
    </row>
    <row r="208" spans="1:12">
      <c r="A208" s="46"/>
      <c r="B208" s="46"/>
      <c r="C208" s="46"/>
      <c r="D208" s="46"/>
      <c r="E208" s="46"/>
      <c r="F208" s="46"/>
      <c r="G208" s="46"/>
      <c r="K208" s="1"/>
      <c r="L208" s="1"/>
    </row>
    <row r="209" spans="1:12">
      <c r="A209" s="46"/>
      <c r="B209" s="46"/>
      <c r="C209" s="46"/>
      <c r="D209" s="46"/>
      <c r="E209" s="46"/>
      <c r="F209" s="46"/>
      <c r="G209" s="46"/>
      <c r="K209" s="1"/>
      <c r="L209" s="1"/>
    </row>
    <row r="210" spans="1:12">
      <c r="A210" s="46"/>
      <c r="B210" s="46"/>
      <c r="C210" s="46"/>
      <c r="D210" s="46"/>
      <c r="E210" s="46"/>
      <c r="F210" s="46"/>
      <c r="G210" s="46"/>
      <c r="K210" s="1"/>
      <c r="L210" s="1"/>
    </row>
    <row r="211" spans="1:12">
      <c r="A211" s="46"/>
      <c r="B211" s="46"/>
      <c r="C211" s="46"/>
      <c r="D211" s="46"/>
      <c r="E211" s="46"/>
      <c r="F211" s="46"/>
      <c r="G211" s="46"/>
      <c r="K211" s="1"/>
      <c r="L211" s="1"/>
    </row>
    <row r="212" spans="1:12">
      <c r="A212" s="46"/>
      <c r="B212" s="46"/>
      <c r="C212" s="46"/>
      <c r="D212" s="46"/>
      <c r="E212" s="46"/>
      <c r="F212" s="46"/>
      <c r="G212" s="46"/>
      <c r="K212" s="1"/>
      <c r="L212" s="1"/>
    </row>
    <row r="213" spans="1:12">
      <c r="A213" s="46"/>
      <c r="B213" s="46"/>
      <c r="C213" s="46"/>
      <c r="D213" s="46"/>
      <c r="E213" s="46"/>
      <c r="F213" s="46"/>
      <c r="G213" s="46"/>
      <c r="K213" s="1"/>
      <c r="L213" s="1"/>
    </row>
    <row r="214" spans="1:12">
      <c r="A214" s="46"/>
      <c r="B214" s="46"/>
      <c r="C214" s="46"/>
      <c r="D214" s="46"/>
      <c r="E214" s="46"/>
      <c r="F214" s="46"/>
      <c r="G214" s="46"/>
      <c r="K214" s="1"/>
      <c r="L214" s="1"/>
    </row>
    <row r="215" spans="1:12">
      <c r="A215" s="46"/>
      <c r="B215" s="46"/>
      <c r="C215" s="46"/>
      <c r="D215" s="46"/>
      <c r="E215" s="46"/>
      <c r="F215" s="46"/>
      <c r="G215" s="46"/>
      <c r="K215" s="1"/>
      <c r="L215" s="1"/>
    </row>
    <row r="216" spans="1:12">
      <c r="A216" s="46"/>
      <c r="B216" s="46"/>
      <c r="C216" s="46"/>
      <c r="D216" s="46"/>
      <c r="E216" s="46"/>
      <c r="F216" s="46"/>
      <c r="G216" s="46"/>
      <c r="K216" s="1"/>
      <c r="L216" s="1"/>
    </row>
    <row r="217" spans="1:12">
      <c r="A217" s="46"/>
      <c r="B217" s="46"/>
      <c r="C217" s="46"/>
      <c r="D217" s="46"/>
      <c r="E217" s="46"/>
      <c r="F217" s="46"/>
      <c r="G217" s="46"/>
      <c r="K217" s="1"/>
      <c r="L217" s="1"/>
    </row>
    <row r="218" spans="1:12">
      <c r="A218" s="46"/>
      <c r="B218" s="46"/>
      <c r="C218" s="46"/>
      <c r="D218" s="46"/>
      <c r="E218" s="46"/>
      <c r="F218" s="46"/>
      <c r="G218" s="46"/>
      <c r="K218" s="1"/>
      <c r="L218" s="1"/>
    </row>
    <row r="219" spans="1:12">
      <c r="A219" s="46"/>
      <c r="B219" s="46"/>
      <c r="C219" s="46"/>
      <c r="D219" s="46"/>
      <c r="E219" s="46"/>
      <c r="F219" s="46"/>
      <c r="G219" s="46"/>
      <c r="K219" s="1"/>
      <c r="L219" s="1"/>
    </row>
    <row r="220" spans="1:12">
      <c r="A220" s="46"/>
      <c r="B220" s="46"/>
      <c r="C220" s="46"/>
      <c r="D220" s="46"/>
      <c r="E220" s="46"/>
      <c r="F220" s="46"/>
      <c r="G220" s="46"/>
      <c r="K220" s="1"/>
      <c r="L220" s="1"/>
    </row>
    <row r="221" spans="1:12">
      <c r="A221" s="46"/>
      <c r="B221" s="46"/>
      <c r="C221" s="46"/>
      <c r="D221" s="46"/>
      <c r="E221" s="46"/>
      <c r="F221" s="46"/>
      <c r="G221" s="46"/>
      <c r="K221" s="1"/>
      <c r="L221" s="1"/>
    </row>
    <row r="222" spans="1:12">
      <c r="A222" s="46"/>
      <c r="B222" s="46"/>
      <c r="C222" s="46"/>
      <c r="D222" s="46"/>
      <c r="E222" s="46"/>
      <c r="F222" s="46"/>
      <c r="G222" s="46"/>
      <c r="K222" s="1"/>
      <c r="L222" s="1"/>
    </row>
    <row r="223" spans="1:12">
      <c r="A223" s="46"/>
      <c r="B223" s="46"/>
      <c r="C223" s="46"/>
      <c r="D223" s="46"/>
      <c r="E223" s="46"/>
      <c r="F223" s="46"/>
      <c r="G223" s="46"/>
      <c r="K223" s="1"/>
      <c r="L223" s="1"/>
    </row>
    <row r="224" spans="1:12">
      <c r="A224" s="46"/>
      <c r="B224" s="46"/>
      <c r="C224" s="46"/>
      <c r="D224" s="46"/>
      <c r="E224" s="46"/>
      <c r="F224" s="46"/>
      <c r="G224" s="46"/>
      <c r="K224" s="1"/>
      <c r="L224" s="1"/>
    </row>
    <row r="225" spans="1:12">
      <c r="A225" s="46"/>
      <c r="B225" s="46"/>
      <c r="C225" s="46"/>
      <c r="D225" s="46"/>
      <c r="E225" s="46"/>
      <c r="F225" s="46"/>
      <c r="G225" s="46"/>
      <c r="K225" s="1"/>
      <c r="L225" s="1"/>
    </row>
    <row r="226" spans="1:12">
      <c r="A226" s="46"/>
      <c r="B226" s="46"/>
      <c r="C226" s="46"/>
      <c r="D226" s="46"/>
      <c r="E226" s="46"/>
      <c r="F226" s="46"/>
      <c r="G226" s="46"/>
      <c r="K226" s="1"/>
      <c r="L226" s="1"/>
    </row>
    <row r="227" spans="1:12">
      <c r="A227" s="46"/>
      <c r="B227" s="46"/>
      <c r="C227" s="46"/>
      <c r="D227" s="46"/>
      <c r="E227" s="46"/>
      <c r="F227" s="46"/>
      <c r="G227" s="46"/>
      <c r="K227" s="1"/>
      <c r="L227" s="1"/>
    </row>
    <row r="228" spans="1:12">
      <c r="A228" s="46"/>
      <c r="B228" s="46"/>
      <c r="C228" s="46"/>
      <c r="D228" s="46"/>
      <c r="E228" s="46"/>
      <c r="F228" s="46"/>
      <c r="G228" s="46"/>
      <c r="K228" s="1"/>
      <c r="L228" s="1"/>
    </row>
    <row r="229" spans="1:12">
      <c r="A229" s="46"/>
      <c r="B229" s="46"/>
      <c r="C229" s="46"/>
      <c r="D229" s="46"/>
      <c r="E229" s="46"/>
      <c r="F229" s="46"/>
      <c r="G229" s="46"/>
      <c r="K229" s="1"/>
      <c r="L229" s="1"/>
    </row>
    <row r="230" spans="1:12">
      <c r="A230" s="46"/>
      <c r="B230" s="46"/>
      <c r="C230" s="46"/>
      <c r="D230" s="46"/>
      <c r="E230" s="46"/>
      <c r="F230" s="46"/>
      <c r="G230" s="46"/>
      <c r="K230" s="1"/>
      <c r="L230" s="1"/>
    </row>
    <row r="231" spans="1:12">
      <c r="A231" s="46"/>
      <c r="B231" s="46"/>
      <c r="C231" s="46"/>
      <c r="D231" s="46"/>
      <c r="E231" s="46"/>
      <c r="F231" s="46"/>
      <c r="G231" s="46"/>
      <c r="K231" s="1"/>
      <c r="L231" s="1"/>
    </row>
    <row r="232" spans="1:12">
      <c r="A232" s="46"/>
      <c r="B232" s="46"/>
      <c r="C232" s="46"/>
      <c r="D232" s="46"/>
      <c r="E232" s="46"/>
      <c r="F232" s="46"/>
      <c r="G232" s="46"/>
    </row>
    <row r="233" spans="1:12">
      <c r="A233" s="46"/>
      <c r="B233" s="46"/>
      <c r="C233" s="46"/>
      <c r="D233" s="46"/>
      <c r="E233" s="46"/>
      <c r="F233" s="46"/>
      <c r="G233" s="46"/>
    </row>
    <row r="234" spans="1:12">
      <c r="A234" s="46"/>
      <c r="B234" s="46"/>
      <c r="C234" s="46"/>
      <c r="D234" s="46"/>
      <c r="E234" s="46"/>
      <c r="F234" s="46"/>
      <c r="G234" s="46"/>
    </row>
    <row r="235" spans="1:12">
      <c r="A235" s="46"/>
      <c r="B235" s="46"/>
      <c r="C235" s="46"/>
      <c r="D235" s="46"/>
      <c r="E235" s="46"/>
      <c r="F235" s="46"/>
      <c r="G235" s="46"/>
    </row>
    <row r="236" spans="1:12">
      <c r="A236" s="46"/>
      <c r="B236" s="46"/>
      <c r="C236" s="46"/>
      <c r="D236" s="46"/>
      <c r="E236" s="46"/>
      <c r="F236" s="46"/>
      <c r="G236" s="46"/>
    </row>
    <row r="237" spans="1:12">
      <c r="A237" s="46"/>
      <c r="B237" s="46"/>
      <c r="C237" s="46"/>
      <c r="D237" s="46"/>
      <c r="E237" s="46"/>
      <c r="F237" s="46"/>
      <c r="G237" s="46"/>
    </row>
    <row r="238" spans="1:12">
      <c r="A238" s="46"/>
      <c r="B238" s="46"/>
      <c r="C238" s="46"/>
      <c r="D238" s="46"/>
      <c r="E238" s="46"/>
      <c r="F238" s="46"/>
      <c r="G238" s="46"/>
    </row>
    <row r="239" spans="1:12">
      <c r="A239" s="46"/>
      <c r="B239" s="46"/>
      <c r="C239" s="46"/>
      <c r="D239" s="46"/>
      <c r="E239" s="46"/>
      <c r="F239" s="46"/>
      <c r="G239" s="46"/>
    </row>
    <row r="240" spans="1:12">
      <c r="A240" s="46"/>
      <c r="B240" s="46"/>
      <c r="C240" s="46"/>
      <c r="D240" s="46"/>
      <c r="E240" s="46"/>
      <c r="F240" s="46"/>
      <c r="G240" s="46"/>
    </row>
    <row r="241" spans="1:7">
      <c r="A241" s="46"/>
      <c r="B241" s="46"/>
      <c r="C241" s="46"/>
      <c r="D241" s="46"/>
      <c r="E241" s="46"/>
      <c r="F241" s="46"/>
      <c r="G241" s="46"/>
    </row>
    <row r="242" spans="1:7">
      <c r="A242" s="46"/>
      <c r="B242" s="46"/>
      <c r="C242" s="46"/>
      <c r="D242" s="46"/>
      <c r="E242" s="46"/>
      <c r="F242" s="46"/>
      <c r="G242" s="46"/>
    </row>
    <row r="243" spans="1:7">
      <c r="A243" s="46"/>
    </row>
  </sheetData>
  <mergeCells count="78">
    <mergeCell ref="B127:B129"/>
    <mergeCell ref="A127:A129"/>
    <mergeCell ref="C127:C129"/>
    <mergeCell ref="A46:A47"/>
    <mergeCell ref="B46:B47"/>
    <mergeCell ref="C46:C47"/>
    <mergeCell ref="C115:C117"/>
    <mergeCell ref="B115:B117"/>
    <mergeCell ref="A115:A117"/>
    <mergeCell ref="A93:A96"/>
    <mergeCell ref="B93:B96"/>
    <mergeCell ref="C93:C96"/>
    <mergeCell ref="A86:A88"/>
    <mergeCell ref="B86:B88"/>
    <mergeCell ref="C86:C88"/>
    <mergeCell ref="A79:A83"/>
    <mergeCell ref="A122:A125"/>
    <mergeCell ref="B122:B125"/>
    <mergeCell ref="C122:C125"/>
    <mergeCell ref="C118:C119"/>
    <mergeCell ref="B118:B119"/>
    <mergeCell ref="A118:A119"/>
    <mergeCell ref="C100:C101"/>
    <mergeCell ref="C104:C105"/>
    <mergeCell ref="B104:B106"/>
    <mergeCell ref="A109:A113"/>
    <mergeCell ref="B109:B113"/>
    <mergeCell ref="C109:C113"/>
    <mergeCell ref="A104:A106"/>
    <mergeCell ref="A100:A102"/>
    <mergeCell ref="A148:A150"/>
    <mergeCell ref="B148:B150"/>
    <mergeCell ref="C148:C150"/>
    <mergeCell ref="A134:A137"/>
    <mergeCell ref="B134:B137"/>
    <mergeCell ref="C134:C137"/>
    <mergeCell ref="B139:B141"/>
    <mergeCell ref="C139:C141"/>
    <mergeCell ref="A139:A140"/>
    <mergeCell ref="A84:A85"/>
    <mergeCell ref="C55:C56"/>
    <mergeCell ref="B55:B56"/>
    <mergeCell ref="A55:A56"/>
    <mergeCell ref="A70:A71"/>
    <mergeCell ref="C70:C71"/>
    <mergeCell ref="B70:B71"/>
    <mergeCell ref="B84:B85"/>
    <mergeCell ref="C84:C85"/>
    <mergeCell ref="B79:B83"/>
    <mergeCell ref="C79:C83"/>
    <mergeCell ref="B72:B73"/>
    <mergeCell ref="A72:A73"/>
    <mergeCell ref="C72:C73"/>
    <mergeCell ref="A97:A98"/>
    <mergeCell ref="B97:B98"/>
    <mergeCell ref="C97:C98"/>
    <mergeCell ref="A193:D193"/>
    <mergeCell ref="A194:B194"/>
    <mergeCell ref="A152:A155"/>
    <mergeCell ref="B152:B155"/>
    <mergeCell ref="C152:C155"/>
    <mergeCell ref="A175:A178"/>
    <mergeCell ref="A179:A191"/>
    <mergeCell ref="B179:B191"/>
    <mergeCell ref="A160:A173"/>
    <mergeCell ref="B160:B173"/>
    <mergeCell ref="B175:B176"/>
    <mergeCell ref="B177:B178"/>
    <mergeCell ref="B100:B102"/>
    <mergeCell ref="H5:H6"/>
    <mergeCell ref="A1:G1"/>
    <mergeCell ref="A2:G2"/>
    <mergeCell ref="A4:A6"/>
    <mergeCell ref="E4:E6"/>
    <mergeCell ref="F4:F6"/>
    <mergeCell ref="B4:C5"/>
    <mergeCell ref="D4:D6"/>
    <mergeCell ref="G4:G6"/>
  </mergeCells>
  <printOptions horizontalCentered="1"/>
  <pageMargins left="0.19685039370078741" right="0" top="0.31496062992125984" bottom="0.23622047244094491" header="0.15748031496062992" footer="0"/>
  <pageSetup paperSize="9" scale="49" fitToHeight="9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01.04.19</vt:lpstr>
      <vt:lpstr>'01.04.19'!Заголовки_для_печати</vt:lpstr>
      <vt:lpstr>'01.04.19'!Область_печати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ShvecovaEE</cp:lastModifiedBy>
  <cp:lastPrinted>2019-04-26T07:02:20Z</cp:lastPrinted>
  <dcterms:created xsi:type="dcterms:W3CDTF">2016-04-07T07:21:03Z</dcterms:created>
  <dcterms:modified xsi:type="dcterms:W3CDTF">2019-04-26T07:13:49Z</dcterms:modified>
</cp:coreProperties>
</file>